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0" windowWidth="9840" windowHeight="10920"/>
  </bookViews>
  <sheets>
    <sheet name="Ведомственная" sheetId="1" r:id="rId1"/>
    <sheet name="Целевые" sheetId="2" r:id="rId2"/>
    <sheet name="Разделы" sheetId="4" r:id="rId3"/>
    <sheet name="ВЦП" sheetId="5" r:id="rId4"/>
    <sheet name="МЦП" sheetId="6" r:id="rId5"/>
  </sheets>
  <definedNames>
    <definedName name="_xlnm.Print_Titles" localSheetId="0">Ведомственная!$5:$6</definedName>
    <definedName name="_xlnm.Print_Area" localSheetId="0">Ведомственная!$B$1:$I$478</definedName>
  </definedNames>
  <calcPr calcId="114210" fullCalcOnLoad="1"/>
</workbook>
</file>

<file path=xl/calcChain.xml><?xml version="1.0" encoding="utf-8"?>
<calcChain xmlns="http://schemas.openxmlformats.org/spreadsheetml/2006/main">
  <c r="G69" i="2"/>
  <c r="G70"/>
  <c r="G68"/>
  <c r="G74"/>
  <c r="G75"/>
  <c r="G73"/>
  <c r="G72"/>
  <c r="G71"/>
  <c r="G77"/>
  <c r="G76"/>
  <c r="G79"/>
  <c r="G78"/>
  <c r="G81"/>
  <c r="G80"/>
  <c r="G83"/>
  <c r="G82"/>
  <c r="G67"/>
  <c r="H69"/>
  <c r="H70"/>
  <c r="H68"/>
  <c r="H74"/>
  <c r="H75"/>
  <c r="H73"/>
  <c r="H72"/>
  <c r="H71"/>
  <c r="H77"/>
  <c r="H76"/>
  <c r="H79"/>
  <c r="H78"/>
  <c r="H81"/>
  <c r="H80"/>
  <c r="H83"/>
  <c r="H82"/>
  <c r="H67"/>
  <c r="F69"/>
  <c r="F70"/>
  <c r="F68"/>
  <c r="F74"/>
  <c r="F75"/>
  <c r="F73"/>
  <c r="F72"/>
  <c r="F71"/>
  <c r="F77"/>
  <c r="F76"/>
  <c r="F79"/>
  <c r="F78"/>
  <c r="F81"/>
  <c r="F80"/>
  <c r="F83"/>
  <c r="F82"/>
  <c r="F67"/>
  <c r="G11"/>
  <c r="G12"/>
  <c r="G10"/>
  <c r="G16"/>
  <c r="G15"/>
  <c r="G14"/>
  <c r="G13"/>
  <c r="G9"/>
  <c r="G8"/>
  <c r="G25"/>
  <c r="G24"/>
  <c r="G27"/>
  <c r="G28"/>
  <c r="G26"/>
  <c r="G30"/>
  <c r="G31"/>
  <c r="G29"/>
  <c r="G33"/>
  <c r="G34"/>
  <c r="G32"/>
  <c r="G36"/>
  <c r="G37"/>
  <c r="G35"/>
  <c r="G20"/>
  <c r="G21"/>
  <c r="G19"/>
  <c r="G23"/>
  <c r="G22"/>
  <c r="G18"/>
  <c r="G17"/>
  <c r="G44"/>
  <c r="G45"/>
  <c r="G43"/>
  <c r="G47"/>
  <c r="G46"/>
  <c r="G49"/>
  <c r="G48"/>
  <c r="G42"/>
  <c r="G52"/>
  <c r="G53"/>
  <c r="G51"/>
  <c r="G50"/>
  <c r="G41"/>
  <c r="G57"/>
  <c r="G56"/>
  <c r="G55"/>
  <c r="G54"/>
  <c r="G62"/>
  <c r="G63"/>
  <c r="G64"/>
  <c r="G65"/>
  <c r="G66"/>
  <c r="G61"/>
  <c r="G60"/>
  <c r="G59"/>
  <c r="G58"/>
  <c r="G40"/>
  <c r="G39"/>
  <c r="G38"/>
  <c r="G7"/>
  <c r="G93"/>
  <c r="G94"/>
  <c r="G95"/>
  <c r="G96"/>
  <c r="G97"/>
  <c r="G92"/>
  <c r="G91"/>
  <c r="G90"/>
  <c r="G105"/>
  <c r="G104"/>
  <c r="G103"/>
  <c r="G100"/>
  <c r="G101"/>
  <c r="G102"/>
  <c r="G99"/>
  <c r="G98"/>
  <c r="G89"/>
  <c r="G110"/>
  <c r="G111"/>
  <c r="G109"/>
  <c r="G108"/>
  <c r="G107"/>
  <c r="G106"/>
  <c r="G116"/>
  <c r="G117"/>
  <c r="G118"/>
  <c r="G119"/>
  <c r="G115"/>
  <c r="G114"/>
  <c r="G113"/>
  <c r="G122"/>
  <c r="G121"/>
  <c r="G120"/>
  <c r="G112"/>
  <c r="G88"/>
  <c r="G87"/>
  <c r="G86"/>
  <c r="G85"/>
  <c r="G84"/>
  <c r="G161"/>
  <c r="G160"/>
  <c r="G163"/>
  <c r="G162"/>
  <c r="G159"/>
  <c r="G152"/>
  <c r="G151"/>
  <c r="G149"/>
  <c r="G147"/>
  <c r="G148"/>
  <c r="G146"/>
  <c r="G145"/>
  <c r="G157"/>
  <c r="G158"/>
  <c r="G156"/>
  <c r="G155"/>
  <c r="G144"/>
  <c r="G132"/>
  <c r="G131"/>
  <c r="G130"/>
  <c r="G129"/>
  <c r="G128"/>
  <c r="G127"/>
  <c r="G126"/>
  <c r="G125"/>
  <c r="G140"/>
  <c r="G141"/>
  <c r="G142"/>
  <c r="G143"/>
  <c r="G139"/>
  <c r="G138"/>
  <c r="G137"/>
  <c r="G124"/>
  <c r="G175"/>
  <c r="G174"/>
  <c r="G177"/>
  <c r="G176"/>
  <c r="G182"/>
  <c r="G181"/>
  <c r="G180"/>
  <c r="G179"/>
  <c r="G178"/>
  <c r="G173"/>
  <c r="G172"/>
  <c r="G171"/>
  <c r="G170"/>
  <c r="G168"/>
  <c r="G169"/>
  <c r="G167"/>
  <c r="G166"/>
  <c r="G165"/>
  <c r="G164"/>
  <c r="G187"/>
  <c r="G186"/>
  <c r="G185"/>
  <c r="G184"/>
  <c r="G183"/>
  <c r="G192"/>
  <c r="G193"/>
  <c r="G191"/>
  <c r="G204"/>
  <c r="G203"/>
  <c r="G214"/>
  <c r="G213"/>
  <c r="G216"/>
  <c r="G215"/>
  <c r="G198"/>
  <c r="G199"/>
  <c r="G197"/>
  <c r="G202"/>
  <c r="G201"/>
  <c r="G200"/>
  <c r="G196"/>
  <c r="G206"/>
  <c r="G205"/>
  <c r="G195"/>
  <c r="G194"/>
  <c r="G208"/>
  <c r="G207"/>
  <c r="G210"/>
  <c r="G209"/>
  <c r="G212"/>
  <c r="G211"/>
  <c r="G190"/>
  <c r="G189"/>
  <c r="G220"/>
  <c r="G221"/>
  <c r="G219"/>
  <c r="G225"/>
  <c r="G224"/>
  <c r="G236"/>
  <c r="G235"/>
  <c r="G238"/>
  <c r="G237"/>
  <c r="G234"/>
  <c r="G241"/>
  <c r="G240"/>
  <c r="G239"/>
  <c r="G244"/>
  <c r="G243"/>
  <c r="G246"/>
  <c r="G245"/>
  <c r="G248"/>
  <c r="G247"/>
  <c r="G242"/>
  <c r="G233"/>
  <c r="G250"/>
  <c r="G251"/>
  <c r="G249"/>
  <c r="G256"/>
  <c r="G255"/>
  <c r="G258"/>
  <c r="G257"/>
  <c r="G223"/>
  <c r="G222"/>
  <c r="G227"/>
  <c r="G226"/>
  <c r="G253"/>
  <c r="G254"/>
  <c r="G252"/>
  <c r="G229"/>
  <c r="G230"/>
  <c r="G228"/>
  <c r="G232"/>
  <c r="G231"/>
  <c r="G218"/>
  <c r="G217"/>
  <c r="G267"/>
  <c r="G268"/>
  <c r="G266"/>
  <c r="G270"/>
  <c r="G269"/>
  <c r="G263"/>
  <c r="G264"/>
  <c r="G265"/>
  <c r="G262"/>
  <c r="G261"/>
  <c r="G260"/>
  <c r="G259"/>
  <c r="G283"/>
  <c r="G282"/>
  <c r="G281"/>
  <c r="G291"/>
  <c r="G290"/>
  <c r="G295"/>
  <c r="G294"/>
  <c r="G297"/>
  <c r="G296"/>
  <c r="G299"/>
  <c r="G300"/>
  <c r="G298"/>
  <c r="G293"/>
  <c r="G292"/>
  <c r="G302"/>
  <c r="G303"/>
  <c r="G301"/>
  <c r="G289"/>
  <c r="G274"/>
  <c r="G275"/>
  <c r="G273"/>
  <c r="G277"/>
  <c r="G276"/>
  <c r="G272"/>
  <c r="G279"/>
  <c r="G278"/>
  <c r="G287"/>
  <c r="G288"/>
  <c r="G286"/>
  <c r="G285"/>
  <c r="G271"/>
  <c r="G307"/>
  <c r="G308"/>
  <c r="G306"/>
  <c r="G310"/>
  <c r="G309"/>
  <c r="G305"/>
  <c r="G313"/>
  <c r="G314"/>
  <c r="G312"/>
  <c r="G316"/>
  <c r="G315"/>
  <c r="G318"/>
  <c r="G317"/>
  <c r="G311"/>
  <c r="G304"/>
  <c r="G188"/>
  <c r="G324"/>
  <c r="G325"/>
  <c r="G326"/>
  <c r="G323"/>
  <c r="G322"/>
  <c r="G321"/>
  <c r="G333"/>
  <c r="G334"/>
  <c r="G335"/>
  <c r="G332"/>
  <c r="G331"/>
  <c r="G330"/>
  <c r="G342"/>
  <c r="G343"/>
  <c r="G341"/>
  <c r="G340"/>
  <c r="G339"/>
  <c r="G329"/>
  <c r="G328"/>
  <c r="G327"/>
  <c r="G337"/>
  <c r="G336"/>
  <c r="G320"/>
  <c r="G347"/>
  <c r="G348"/>
  <c r="G346"/>
  <c r="G350"/>
  <c r="G349"/>
  <c r="G345"/>
  <c r="G353"/>
  <c r="G354"/>
  <c r="G352"/>
  <c r="G359"/>
  <c r="G358"/>
  <c r="G356"/>
  <c r="G357"/>
  <c r="G355"/>
  <c r="G351"/>
  <c r="G344"/>
  <c r="G319"/>
  <c r="G364"/>
  <c r="G363"/>
  <c r="G362"/>
  <c r="G361"/>
  <c r="G368"/>
  <c r="G367"/>
  <c r="G371"/>
  <c r="G370"/>
  <c r="G369"/>
  <c r="G373"/>
  <c r="G372"/>
  <c r="G375"/>
  <c r="G374"/>
  <c r="G366"/>
  <c r="G378"/>
  <c r="G377"/>
  <c r="G380"/>
  <c r="G379"/>
  <c r="G382"/>
  <c r="G381"/>
  <c r="G384"/>
  <c r="G383"/>
  <c r="G388"/>
  <c r="G389"/>
  <c r="G387"/>
  <c r="G391"/>
  <c r="G392"/>
  <c r="G390"/>
  <c r="G394"/>
  <c r="G395"/>
  <c r="G393"/>
  <c r="G397"/>
  <c r="G398"/>
  <c r="G399"/>
  <c r="G396"/>
  <c r="G386"/>
  <c r="G385"/>
  <c r="G376"/>
  <c r="G365"/>
  <c r="G406"/>
  <c r="G407"/>
  <c r="G405"/>
  <c r="G404"/>
  <c r="G409"/>
  <c r="G408"/>
  <c r="G411"/>
  <c r="G410"/>
  <c r="G403"/>
  <c r="G402"/>
  <c r="G360"/>
  <c r="G417"/>
  <c r="G418"/>
  <c r="G419"/>
  <c r="G416"/>
  <c r="G415"/>
  <c r="G414"/>
  <c r="G421"/>
  <c r="G420"/>
  <c r="G413"/>
  <c r="G412"/>
  <c r="G426"/>
  <c r="G425"/>
  <c r="G428"/>
  <c r="G427"/>
  <c r="G424"/>
  <c r="G423"/>
  <c r="G432"/>
  <c r="G431"/>
  <c r="G430"/>
  <c r="G429"/>
  <c r="G422"/>
  <c r="G436"/>
  <c r="G435"/>
  <c r="G434"/>
  <c r="G433"/>
  <c r="G437"/>
  <c r="H11"/>
  <c r="H12"/>
  <c r="H10"/>
  <c r="H16"/>
  <c r="H15"/>
  <c r="H14"/>
  <c r="H13"/>
  <c r="H9"/>
  <c r="H8"/>
  <c r="H25"/>
  <c r="H24"/>
  <c r="H27"/>
  <c r="H28"/>
  <c r="H26"/>
  <c r="H30"/>
  <c r="H31"/>
  <c r="H29"/>
  <c r="H33"/>
  <c r="H34"/>
  <c r="H32"/>
  <c r="H36"/>
  <c r="H37"/>
  <c r="H35"/>
  <c r="H20"/>
  <c r="H21"/>
  <c r="H19"/>
  <c r="H23"/>
  <c r="H22"/>
  <c r="H18"/>
  <c r="H17"/>
  <c r="H44"/>
  <c r="H45"/>
  <c r="H43"/>
  <c r="H47"/>
  <c r="H46"/>
  <c r="H49"/>
  <c r="H48"/>
  <c r="H42"/>
  <c r="H52"/>
  <c r="H53"/>
  <c r="H51"/>
  <c r="H50"/>
  <c r="H41"/>
  <c r="H57"/>
  <c r="H56"/>
  <c r="H55"/>
  <c r="H54"/>
  <c r="H62"/>
  <c r="H63"/>
  <c r="H64"/>
  <c r="H65"/>
  <c r="H66"/>
  <c r="H61"/>
  <c r="H60"/>
  <c r="H59"/>
  <c r="H58"/>
  <c r="H40"/>
  <c r="H39"/>
  <c r="H38"/>
  <c r="H7"/>
  <c r="H93"/>
  <c r="H94"/>
  <c r="H95"/>
  <c r="H96"/>
  <c r="H97"/>
  <c r="H92"/>
  <c r="H91"/>
  <c r="H90"/>
  <c r="H105"/>
  <c r="H104"/>
  <c r="H103"/>
  <c r="H100"/>
  <c r="H101"/>
  <c r="H102"/>
  <c r="H99"/>
  <c r="H98"/>
  <c r="H89"/>
  <c r="H110"/>
  <c r="H111"/>
  <c r="H109"/>
  <c r="H108"/>
  <c r="H107"/>
  <c r="H106"/>
  <c r="H116"/>
  <c r="H117"/>
  <c r="H118"/>
  <c r="H119"/>
  <c r="H115"/>
  <c r="H114"/>
  <c r="H113"/>
  <c r="H122"/>
  <c r="H121"/>
  <c r="H120"/>
  <c r="H112"/>
  <c r="H88"/>
  <c r="H87"/>
  <c r="H86"/>
  <c r="H85"/>
  <c r="H84"/>
  <c r="H161"/>
  <c r="H160"/>
  <c r="H163"/>
  <c r="H162"/>
  <c r="H159"/>
  <c r="H152"/>
  <c r="H151"/>
  <c r="H149"/>
  <c r="H147"/>
  <c r="H148"/>
  <c r="H146"/>
  <c r="H145"/>
  <c r="H157"/>
  <c r="H158"/>
  <c r="H156"/>
  <c r="H155"/>
  <c r="H144"/>
  <c r="H132"/>
  <c r="H131"/>
  <c r="H130"/>
  <c r="H129"/>
  <c r="H128"/>
  <c r="H127"/>
  <c r="H126"/>
  <c r="H125"/>
  <c r="H140"/>
  <c r="H141"/>
  <c r="H142"/>
  <c r="H143"/>
  <c r="H139"/>
  <c r="H138"/>
  <c r="H137"/>
  <c r="H124"/>
  <c r="H175"/>
  <c r="H174"/>
  <c r="H177"/>
  <c r="H176"/>
  <c r="H182"/>
  <c r="H181"/>
  <c r="H180"/>
  <c r="H179"/>
  <c r="H178"/>
  <c r="H173"/>
  <c r="H172"/>
  <c r="H171"/>
  <c r="H170"/>
  <c r="H168"/>
  <c r="H169"/>
  <c r="H167"/>
  <c r="H166"/>
  <c r="H165"/>
  <c r="H164"/>
  <c r="H187"/>
  <c r="H186"/>
  <c r="H185"/>
  <c r="H184"/>
  <c r="H183"/>
  <c r="H192"/>
  <c r="H193"/>
  <c r="H191"/>
  <c r="H204"/>
  <c r="H203"/>
  <c r="H214"/>
  <c r="H213"/>
  <c r="H216"/>
  <c r="H215"/>
  <c r="H198"/>
  <c r="H199"/>
  <c r="H197"/>
  <c r="H202"/>
  <c r="H201"/>
  <c r="H200"/>
  <c r="H196"/>
  <c r="H206"/>
  <c r="H205"/>
  <c r="H208"/>
  <c r="H207"/>
  <c r="H210"/>
  <c r="H209"/>
  <c r="H212"/>
  <c r="H211"/>
  <c r="H195"/>
  <c r="H194"/>
  <c r="H190"/>
  <c r="H189"/>
  <c r="H220"/>
  <c r="H221"/>
  <c r="H219"/>
  <c r="H225"/>
  <c r="H224"/>
  <c r="H236"/>
  <c r="H235"/>
  <c r="H238"/>
  <c r="H237"/>
  <c r="H234"/>
  <c r="H241"/>
  <c r="H240"/>
  <c r="H239"/>
  <c r="H244"/>
  <c r="H243"/>
  <c r="H246"/>
  <c r="H245"/>
  <c r="H248"/>
  <c r="H247"/>
  <c r="H242"/>
  <c r="H233"/>
  <c r="H250"/>
  <c r="H251"/>
  <c r="H249"/>
  <c r="H256"/>
  <c r="H255"/>
  <c r="H258"/>
  <c r="H257"/>
  <c r="H223"/>
  <c r="H222"/>
  <c r="H227"/>
  <c r="H226"/>
  <c r="H253"/>
  <c r="H254"/>
  <c r="H252"/>
  <c r="H229"/>
  <c r="H230"/>
  <c r="H228"/>
  <c r="H232"/>
  <c r="H231"/>
  <c r="H218"/>
  <c r="H217"/>
  <c r="H267"/>
  <c r="H268"/>
  <c r="H266"/>
  <c r="H270"/>
  <c r="H269"/>
  <c r="H263"/>
  <c r="H264"/>
  <c r="H265"/>
  <c r="H262"/>
  <c r="H261"/>
  <c r="H260"/>
  <c r="H259"/>
  <c r="H283"/>
  <c r="H282"/>
  <c r="H281"/>
  <c r="H291"/>
  <c r="H290"/>
  <c r="H295"/>
  <c r="H294"/>
  <c r="H297"/>
  <c r="H296"/>
  <c r="H299"/>
  <c r="H300"/>
  <c r="H298"/>
  <c r="H293"/>
  <c r="H292"/>
  <c r="H302"/>
  <c r="H303"/>
  <c r="H301"/>
  <c r="H289"/>
  <c r="H274"/>
  <c r="H275"/>
  <c r="H273"/>
  <c r="H277"/>
  <c r="H276"/>
  <c r="H272"/>
  <c r="H279"/>
  <c r="H278"/>
  <c r="H287"/>
  <c r="H288"/>
  <c r="H286"/>
  <c r="H285"/>
  <c r="H271"/>
  <c r="H307"/>
  <c r="H308"/>
  <c r="H306"/>
  <c r="H310"/>
  <c r="H309"/>
  <c r="H305"/>
  <c r="H313"/>
  <c r="H314"/>
  <c r="H312"/>
  <c r="H316"/>
  <c r="H315"/>
  <c r="H318"/>
  <c r="H317"/>
  <c r="H311"/>
  <c r="H304"/>
  <c r="H188"/>
  <c r="H324"/>
  <c r="H325"/>
  <c r="H326"/>
  <c r="H323"/>
  <c r="H322"/>
  <c r="H321"/>
  <c r="H333"/>
  <c r="H334"/>
  <c r="H335"/>
  <c r="H332"/>
  <c r="H331"/>
  <c r="H330"/>
  <c r="H342"/>
  <c r="H343"/>
  <c r="H341"/>
  <c r="H340"/>
  <c r="H339"/>
  <c r="H329"/>
  <c r="H328"/>
  <c r="H327"/>
  <c r="H337"/>
  <c r="H336"/>
  <c r="H320"/>
  <c r="H347"/>
  <c r="H348"/>
  <c r="H346"/>
  <c r="H350"/>
  <c r="H349"/>
  <c r="H345"/>
  <c r="H353"/>
  <c r="H354"/>
  <c r="H352"/>
  <c r="H359"/>
  <c r="H358"/>
  <c r="H356"/>
  <c r="H357"/>
  <c r="H355"/>
  <c r="H351"/>
  <c r="H344"/>
  <c r="H319"/>
  <c r="H364"/>
  <c r="H363"/>
  <c r="H362"/>
  <c r="H361"/>
  <c r="H368"/>
  <c r="H367"/>
  <c r="H371"/>
  <c r="H370"/>
  <c r="H369"/>
  <c r="H373"/>
  <c r="H372"/>
  <c r="H375"/>
  <c r="H374"/>
  <c r="H366"/>
  <c r="H378"/>
  <c r="H377"/>
  <c r="H380"/>
  <c r="H379"/>
  <c r="H382"/>
  <c r="H381"/>
  <c r="H384"/>
  <c r="H383"/>
  <c r="H388"/>
  <c r="H389"/>
  <c r="H387"/>
  <c r="H391"/>
  <c r="H392"/>
  <c r="H390"/>
  <c r="H394"/>
  <c r="H395"/>
  <c r="H393"/>
  <c r="H397"/>
  <c r="H398"/>
  <c r="H399"/>
  <c r="H396"/>
  <c r="H386"/>
  <c r="H385"/>
  <c r="H376"/>
  <c r="H365"/>
  <c r="H406"/>
  <c r="H407"/>
  <c r="H405"/>
  <c r="H404"/>
  <c r="H409"/>
  <c r="H408"/>
  <c r="H411"/>
  <c r="H410"/>
  <c r="H403"/>
  <c r="H402"/>
  <c r="H360"/>
  <c r="H417"/>
  <c r="H418"/>
  <c r="H419"/>
  <c r="H416"/>
  <c r="H415"/>
  <c r="H414"/>
  <c r="H421"/>
  <c r="H420"/>
  <c r="H413"/>
  <c r="H412"/>
  <c r="H426"/>
  <c r="H425"/>
  <c r="H428"/>
  <c r="H427"/>
  <c r="H424"/>
  <c r="H423"/>
  <c r="H432"/>
  <c r="H431"/>
  <c r="H430"/>
  <c r="H429"/>
  <c r="H422"/>
  <c r="H436"/>
  <c r="H435"/>
  <c r="H434"/>
  <c r="H433"/>
  <c r="H437"/>
  <c r="F11"/>
  <c r="F12"/>
  <c r="F10"/>
  <c r="F16"/>
  <c r="F15"/>
  <c r="F14"/>
  <c r="F13"/>
  <c r="F9"/>
  <c r="F8"/>
  <c r="F25"/>
  <c r="F24"/>
  <c r="F27"/>
  <c r="F28"/>
  <c r="F26"/>
  <c r="F30"/>
  <c r="F31"/>
  <c r="F29"/>
  <c r="F33"/>
  <c r="F34"/>
  <c r="F32"/>
  <c r="F36"/>
  <c r="F37"/>
  <c r="F35"/>
  <c r="F20"/>
  <c r="F21"/>
  <c r="F19"/>
  <c r="F23"/>
  <c r="F22"/>
  <c r="F18"/>
  <c r="F17"/>
  <c r="F44"/>
  <c r="F45"/>
  <c r="F43"/>
  <c r="F47"/>
  <c r="F46"/>
  <c r="F49"/>
  <c r="F48"/>
  <c r="F42"/>
  <c r="F52"/>
  <c r="F53"/>
  <c r="F51"/>
  <c r="F50"/>
  <c r="F41"/>
  <c r="F57"/>
  <c r="F56"/>
  <c r="F55"/>
  <c r="F54"/>
  <c r="F62"/>
  <c r="F63"/>
  <c r="F64"/>
  <c r="F65"/>
  <c r="F66"/>
  <c r="F61"/>
  <c r="F60"/>
  <c r="F59"/>
  <c r="F58"/>
  <c r="F40"/>
  <c r="F39"/>
  <c r="F38"/>
  <c r="F7"/>
  <c r="F93"/>
  <c r="F94"/>
  <c r="F95"/>
  <c r="F96"/>
  <c r="F97"/>
  <c r="F92"/>
  <c r="F91"/>
  <c r="F90"/>
  <c r="F105"/>
  <c r="F104"/>
  <c r="F103"/>
  <c r="F100"/>
  <c r="F101"/>
  <c r="F102"/>
  <c r="F99"/>
  <c r="F98"/>
  <c r="F89"/>
  <c r="F110"/>
  <c r="F111"/>
  <c r="F109"/>
  <c r="F108"/>
  <c r="F107"/>
  <c r="F106"/>
  <c r="F116"/>
  <c r="F117"/>
  <c r="F118"/>
  <c r="F119"/>
  <c r="F115"/>
  <c r="F114"/>
  <c r="F113"/>
  <c r="F122"/>
  <c r="F121"/>
  <c r="F120"/>
  <c r="F112"/>
  <c r="F88"/>
  <c r="F87"/>
  <c r="F86"/>
  <c r="F85"/>
  <c r="F84"/>
  <c r="F161"/>
  <c r="F160"/>
  <c r="F163"/>
  <c r="F162"/>
  <c r="F159"/>
  <c r="F152"/>
  <c r="F151"/>
  <c r="F150"/>
  <c r="F154"/>
  <c r="F153"/>
  <c r="F149"/>
  <c r="F147"/>
  <c r="F148"/>
  <c r="F146"/>
  <c r="F145"/>
  <c r="F157"/>
  <c r="F158"/>
  <c r="F156"/>
  <c r="F155"/>
  <c r="F144"/>
  <c r="F134"/>
  <c r="F133"/>
  <c r="F136"/>
  <c r="F135"/>
  <c r="F132"/>
  <c r="F131"/>
  <c r="F130"/>
  <c r="F129"/>
  <c r="F128"/>
  <c r="F127"/>
  <c r="F126"/>
  <c r="F125"/>
  <c r="F140"/>
  <c r="F141"/>
  <c r="F142"/>
  <c r="F143"/>
  <c r="F139"/>
  <c r="F138"/>
  <c r="F137"/>
  <c r="F124"/>
  <c r="F175"/>
  <c r="F174"/>
  <c r="F177"/>
  <c r="F176"/>
  <c r="F182"/>
  <c r="F181"/>
  <c r="F180"/>
  <c r="F179"/>
  <c r="F178"/>
  <c r="F173"/>
  <c r="F172"/>
  <c r="F171"/>
  <c r="F170"/>
  <c r="F168"/>
  <c r="F169"/>
  <c r="F167"/>
  <c r="F166"/>
  <c r="F165"/>
  <c r="F164"/>
  <c r="F187"/>
  <c r="F186"/>
  <c r="F185"/>
  <c r="F184"/>
  <c r="F183"/>
  <c r="F192"/>
  <c r="F193"/>
  <c r="F191"/>
  <c r="F204"/>
  <c r="F203"/>
  <c r="F214"/>
  <c r="F213"/>
  <c r="F216"/>
  <c r="F215"/>
  <c r="F198"/>
  <c r="F199"/>
  <c r="F197"/>
  <c r="F202"/>
  <c r="F201"/>
  <c r="F200"/>
  <c r="F196"/>
  <c r="F206"/>
  <c r="F205"/>
  <c r="F195"/>
  <c r="F194"/>
  <c r="F208"/>
  <c r="F207"/>
  <c r="F210"/>
  <c r="F209"/>
  <c r="F212"/>
  <c r="F211"/>
  <c r="F190"/>
  <c r="F189"/>
  <c r="F220"/>
  <c r="F221"/>
  <c r="F219"/>
  <c r="F225"/>
  <c r="F224"/>
  <c r="F236"/>
  <c r="F235"/>
  <c r="F238"/>
  <c r="F237"/>
  <c r="F234"/>
  <c r="F241"/>
  <c r="F240"/>
  <c r="F239"/>
  <c r="F244"/>
  <c r="F243"/>
  <c r="F246"/>
  <c r="F245"/>
  <c r="F248"/>
  <c r="F247"/>
  <c r="F242"/>
  <c r="F233"/>
  <c r="F250"/>
  <c r="F251"/>
  <c r="F249"/>
  <c r="F256"/>
  <c r="F255"/>
  <c r="F258"/>
  <c r="F257"/>
  <c r="F223"/>
  <c r="F222"/>
  <c r="F227"/>
  <c r="F226"/>
  <c r="F253"/>
  <c r="F254"/>
  <c r="F252"/>
  <c r="F229"/>
  <c r="F230"/>
  <c r="F228"/>
  <c r="F232"/>
  <c r="F231"/>
  <c r="F218"/>
  <c r="F217"/>
  <c r="F267"/>
  <c r="F268"/>
  <c r="F266"/>
  <c r="F270"/>
  <c r="F269"/>
  <c r="F263"/>
  <c r="F264"/>
  <c r="F265"/>
  <c r="F262"/>
  <c r="F261"/>
  <c r="F260"/>
  <c r="F259"/>
  <c r="F283"/>
  <c r="F282"/>
  <c r="F281"/>
  <c r="F291"/>
  <c r="F290"/>
  <c r="F295"/>
  <c r="F294"/>
  <c r="F297"/>
  <c r="F296"/>
  <c r="F299"/>
  <c r="F300"/>
  <c r="F298"/>
  <c r="F293"/>
  <c r="F292"/>
  <c r="F302"/>
  <c r="F303"/>
  <c r="F301"/>
  <c r="F289"/>
  <c r="F274"/>
  <c r="F275"/>
  <c r="F273"/>
  <c r="F277"/>
  <c r="F276"/>
  <c r="F272"/>
  <c r="F279"/>
  <c r="F278"/>
  <c r="F287"/>
  <c r="F288"/>
  <c r="F286"/>
  <c r="F285"/>
  <c r="F271"/>
  <c r="F307"/>
  <c r="F308"/>
  <c r="F306"/>
  <c r="F310"/>
  <c r="F309"/>
  <c r="F305"/>
  <c r="F313"/>
  <c r="F314"/>
  <c r="F312"/>
  <c r="F316"/>
  <c r="F315"/>
  <c r="F318"/>
  <c r="F317"/>
  <c r="F311"/>
  <c r="F304"/>
  <c r="F188"/>
  <c r="F324"/>
  <c r="F325"/>
  <c r="F326"/>
  <c r="F323"/>
  <c r="F322"/>
  <c r="F321"/>
  <c r="F333"/>
  <c r="F334"/>
  <c r="F335"/>
  <c r="F332"/>
  <c r="F331"/>
  <c r="F330"/>
  <c r="F342"/>
  <c r="F343"/>
  <c r="F341"/>
  <c r="F340"/>
  <c r="F339"/>
  <c r="F329"/>
  <c r="F328"/>
  <c r="F327"/>
  <c r="F338"/>
  <c r="F337"/>
  <c r="F336"/>
  <c r="F320"/>
  <c r="F347"/>
  <c r="F348"/>
  <c r="F346"/>
  <c r="F350"/>
  <c r="F349"/>
  <c r="F345"/>
  <c r="F353"/>
  <c r="F354"/>
  <c r="F352"/>
  <c r="F359"/>
  <c r="F358"/>
  <c r="F356"/>
  <c r="F357"/>
  <c r="F355"/>
  <c r="F351"/>
  <c r="F344"/>
  <c r="F319"/>
  <c r="F364"/>
  <c r="F363"/>
  <c r="F362"/>
  <c r="F361"/>
  <c r="F368"/>
  <c r="F367"/>
  <c r="F371"/>
  <c r="F370"/>
  <c r="F369"/>
  <c r="F373"/>
  <c r="F372"/>
  <c r="F375"/>
  <c r="F374"/>
  <c r="F366"/>
  <c r="F388"/>
  <c r="F389"/>
  <c r="F387"/>
  <c r="F391"/>
  <c r="F392"/>
  <c r="F390"/>
  <c r="F394"/>
  <c r="F395"/>
  <c r="F393"/>
  <c r="F397"/>
  <c r="F398"/>
  <c r="F399"/>
  <c r="F396"/>
  <c r="F378"/>
  <c r="F377"/>
  <c r="F382"/>
  <c r="F381"/>
  <c r="F380"/>
  <c r="F379"/>
  <c r="F401"/>
  <c r="F400"/>
  <c r="F386"/>
  <c r="F385"/>
  <c r="F383"/>
  <c r="F376"/>
  <c r="F365"/>
  <c r="F406"/>
  <c r="F407"/>
  <c r="F405"/>
  <c r="F404"/>
  <c r="F409"/>
  <c r="F408"/>
  <c r="F411"/>
  <c r="F410"/>
  <c r="F403"/>
  <c r="F402"/>
  <c r="F360"/>
  <c r="F417"/>
  <c r="F418"/>
  <c r="F419"/>
  <c r="F416"/>
  <c r="F415"/>
  <c r="F414"/>
  <c r="F421"/>
  <c r="F420"/>
  <c r="F413"/>
  <c r="F412"/>
  <c r="F426"/>
  <c r="F425"/>
  <c r="F428"/>
  <c r="F427"/>
  <c r="F424"/>
  <c r="F423"/>
  <c r="F432"/>
  <c r="F431"/>
  <c r="F430"/>
  <c r="F429"/>
  <c r="F422"/>
  <c r="F436"/>
  <c r="F435"/>
  <c r="F434"/>
  <c r="F433"/>
  <c r="F437"/>
  <c r="E23" i="4"/>
  <c r="E21"/>
  <c r="E20"/>
  <c r="E22"/>
  <c r="E19"/>
  <c r="F23"/>
  <c r="F21"/>
  <c r="F20"/>
  <c r="F22"/>
  <c r="F19"/>
  <c r="D23"/>
  <c r="D21"/>
  <c r="D20"/>
  <c r="D22"/>
  <c r="D19"/>
  <c r="F7" i="5"/>
  <c r="F11"/>
  <c r="F15"/>
  <c r="F19"/>
  <c r="F22"/>
  <c r="E7"/>
  <c r="E11"/>
  <c r="E15"/>
  <c r="E19"/>
  <c r="E22"/>
  <c r="D7"/>
  <c r="D11"/>
  <c r="D15"/>
  <c r="D19"/>
  <c r="D22"/>
  <c r="I327" i="2"/>
  <c r="I336"/>
  <c r="H284" i="1"/>
  <c r="I284"/>
  <c r="G284"/>
  <c r="H274"/>
  <c r="I274"/>
  <c r="J274"/>
  <c r="G274"/>
  <c r="H276"/>
  <c r="I276"/>
  <c r="G275"/>
  <c r="H290"/>
  <c r="I290"/>
  <c r="G290"/>
  <c r="H281"/>
  <c r="I281"/>
  <c r="G281"/>
  <c r="H275"/>
  <c r="I275"/>
  <c r="G277"/>
  <c r="G276"/>
  <c r="G282"/>
  <c r="H463"/>
  <c r="H465"/>
  <c r="H462"/>
  <c r="H468"/>
  <c r="H467"/>
  <c r="H461"/>
  <c r="H460"/>
  <c r="H459"/>
  <c r="I463"/>
  <c r="I465"/>
  <c r="I462"/>
  <c r="I468"/>
  <c r="I467"/>
  <c r="I461"/>
  <c r="I460"/>
  <c r="I459"/>
  <c r="G324"/>
  <c r="G344"/>
  <c r="G346"/>
  <c r="G330"/>
  <c r="G334"/>
  <c r="G333"/>
  <c r="G329"/>
  <c r="G337"/>
  <c r="G336"/>
  <c r="G327"/>
  <c r="G338"/>
  <c r="G340"/>
  <c r="G342"/>
  <c r="G323"/>
  <c r="G434"/>
  <c r="G438"/>
  <c r="G440"/>
  <c r="G433"/>
  <c r="H434"/>
  <c r="I434"/>
  <c r="J434"/>
  <c r="E13" i="4"/>
  <c r="E8"/>
  <c r="E9"/>
  <c r="E11"/>
  <c r="E12"/>
  <c r="E10"/>
  <c r="E7"/>
  <c r="F13"/>
  <c r="F8"/>
  <c r="F9"/>
  <c r="F11"/>
  <c r="F12"/>
  <c r="F10"/>
  <c r="F7"/>
  <c r="D13"/>
  <c r="D8"/>
  <c r="D9"/>
  <c r="D11"/>
  <c r="D12"/>
  <c r="D10"/>
  <c r="D7"/>
  <c r="I17" i="2"/>
  <c r="I7"/>
  <c r="H63" i="1"/>
  <c r="H58"/>
  <c r="H61"/>
  <c r="H66"/>
  <c r="H68"/>
  <c r="H70"/>
  <c r="H57"/>
  <c r="H51"/>
  <c r="H50"/>
  <c r="H49"/>
  <c r="H48"/>
  <c r="H27"/>
  <c r="H29"/>
  <c r="H32"/>
  <c r="H35"/>
  <c r="H38"/>
  <c r="H22"/>
  <c r="H25"/>
  <c r="H21"/>
  <c r="H20"/>
  <c r="H46"/>
  <c r="H45"/>
  <c r="H44"/>
  <c r="H42"/>
  <c r="H41"/>
  <c r="H19"/>
  <c r="I63"/>
  <c r="I58"/>
  <c r="I61"/>
  <c r="I66"/>
  <c r="I68"/>
  <c r="I70"/>
  <c r="I57"/>
  <c r="I51"/>
  <c r="I50"/>
  <c r="I49"/>
  <c r="I48"/>
  <c r="I27"/>
  <c r="I29"/>
  <c r="I32"/>
  <c r="I35"/>
  <c r="I38"/>
  <c r="I22"/>
  <c r="I25"/>
  <c r="I21"/>
  <c r="I20"/>
  <c r="I46"/>
  <c r="I45"/>
  <c r="I44"/>
  <c r="I42"/>
  <c r="I41"/>
  <c r="I19"/>
  <c r="G63"/>
  <c r="G58"/>
  <c r="G61"/>
  <c r="G66"/>
  <c r="G68"/>
  <c r="G70"/>
  <c r="G57"/>
  <c r="G51"/>
  <c r="G50"/>
  <c r="G49"/>
  <c r="G48"/>
  <c r="G27"/>
  <c r="G29"/>
  <c r="G32"/>
  <c r="G35"/>
  <c r="G38"/>
  <c r="G22"/>
  <c r="G25"/>
  <c r="G21"/>
  <c r="G20"/>
  <c r="G46"/>
  <c r="G45"/>
  <c r="G44"/>
  <c r="G42"/>
  <c r="G41"/>
  <c r="G19"/>
  <c r="H148"/>
  <c r="H150"/>
  <c r="H147"/>
  <c r="H139"/>
  <c r="H138"/>
  <c r="H137"/>
  <c r="H134"/>
  <c r="H133"/>
  <c r="H144"/>
  <c r="H143"/>
  <c r="H152"/>
  <c r="H132"/>
  <c r="I148"/>
  <c r="I150"/>
  <c r="I147"/>
  <c r="I139"/>
  <c r="I138"/>
  <c r="I137"/>
  <c r="I134"/>
  <c r="I133"/>
  <c r="I144"/>
  <c r="I143"/>
  <c r="I152"/>
  <c r="I132"/>
  <c r="G148"/>
  <c r="G150"/>
  <c r="G147"/>
  <c r="G139"/>
  <c r="G138"/>
  <c r="G141"/>
  <c r="G137"/>
  <c r="G134"/>
  <c r="G133"/>
  <c r="G144"/>
  <c r="G143"/>
  <c r="G152"/>
  <c r="G132"/>
  <c r="G365"/>
  <c r="G374"/>
  <c r="H374"/>
  <c r="I374"/>
  <c r="G376"/>
  <c r="H376"/>
  <c r="I376"/>
  <c r="G378"/>
  <c r="H378"/>
  <c r="I378"/>
  <c r="H355"/>
  <c r="H353"/>
  <c r="H350"/>
  <c r="H373"/>
  <c r="H366"/>
  <c r="H368"/>
  <c r="H365"/>
  <c r="H371"/>
  <c r="H370"/>
  <c r="H364"/>
  <c r="H380"/>
  <c r="H386"/>
  <c r="H388"/>
  <c r="H357"/>
  <c r="H383"/>
  <c r="H359"/>
  <c r="H362"/>
  <c r="H349"/>
  <c r="I355"/>
  <c r="I353"/>
  <c r="I350"/>
  <c r="I373"/>
  <c r="I366"/>
  <c r="I368"/>
  <c r="I365"/>
  <c r="I371"/>
  <c r="I370"/>
  <c r="I364"/>
  <c r="I380"/>
  <c r="I386"/>
  <c r="I388"/>
  <c r="I357"/>
  <c r="I383"/>
  <c r="I359"/>
  <c r="I362"/>
  <c r="I349"/>
  <c r="G388"/>
  <c r="G383"/>
  <c r="G355"/>
  <c r="G353"/>
  <c r="G350"/>
  <c r="G368"/>
  <c r="G366"/>
  <c r="G373"/>
  <c r="G371"/>
  <c r="G370"/>
  <c r="G364"/>
  <c r="G380"/>
  <c r="G386"/>
  <c r="G357"/>
  <c r="G359"/>
  <c r="G362"/>
  <c r="G349"/>
  <c r="I218" i="2"/>
  <c r="H348" i="1"/>
  <c r="I348"/>
  <c r="G348"/>
  <c r="F58" i="6"/>
  <c r="H324" i="1"/>
  <c r="H327"/>
  <c r="H344"/>
  <c r="H330"/>
  <c r="H334"/>
  <c r="H333"/>
  <c r="H329"/>
  <c r="H338"/>
  <c r="H346"/>
  <c r="H336"/>
  <c r="H340"/>
  <c r="H342"/>
  <c r="H323"/>
  <c r="H322"/>
  <c r="I324"/>
  <c r="I327"/>
  <c r="I344"/>
  <c r="I330"/>
  <c r="I334"/>
  <c r="I333"/>
  <c r="I329"/>
  <c r="I338"/>
  <c r="I346"/>
  <c r="I336"/>
  <c r="I340"/>
  <c r="I342"/>
  <c r="I323"/>
  <c r="I322"/>
  <c r="G322"/>
  <c r="F7" i="6"/>
  <c r="F9"/>
  <c r="F15"/>
  <c r="F18"/>
  <c r="F23"/>
  <c r="F26"/>
  <c r="F28"/>
  <c r="F31"/>
  <c r="I191" i="1"/>
  <c r="F37" i="6"/>
  <c r="I195" i="1"/>
  <c r="F39" i="6"/>
  <c r="F41"/>
  <c r="F44"/>
  <c r="F46"/>
  <c r="I110" i="1"/>
  <c r="F50" i="6"/>
  <c r="F52"/>
  <c r="F55"/>
  <c r="F59"/>
  <c r="F61"/>
  <c r="F63"/>
  <c r="F65"/>
  <c r="F68"/>
  <c r="F73"/>
  <c r="E7"/>
  <c r="E9"/>
  <c r="E15"/>
  <c r="E18"/>
  <c r="E23"/>
  <c r="H176" i="1"/>
  <c r="H175"/>
  <c r="E26" i="6"/>
  <c r="E28"/>
  <c r="E31"/>
  <c r="H191" i="1"/>
  <c r="E37" i="6"/>
  <c r="H195" i="1"/>
  <c r="E39" i="6"/>
  <c r="E41"/>
  <c r="E44"/>
  <c r="E46"/>
  <c r="H110" i="1"/>
  <c r="E50" i="6"/>
  <c r="E52"/>
  <c r="E55"/>
  <c r="E59"/>
  <c r="E61"/>
  <c r="E63"/>
  <c r="E65"/>
  <c r="E68"/>
  <c r="E73"/>
  <c r="G73"/>
  <c r="H73"/>
  <c r="D7"/>
  <c r="D9"/>
  <c r="D15"/>
  <c r="D18"/>
  <c r="D23"/>
  <c r="D26"/>
  <c r="D28"/>
  <c r="D31"/>
  <c r="G191" i="1"/>
  <c r="D37" i="6"/>
  <c r="G195" i="1"/>
  <c r="D39" i="6"/>
  <c r="D41"/>
  <c r="G214" i="1"/>
  <c r="D44" i="6"/>
  <c r="D46"/>
  <c r="G110" i="1"/>
  <c r="D50" i="6"/>
  <c r="D52"/>
  <c r="D55"/>
  <c r="D59"/>
  <c r="D61"/>
  <c r="D63"/>
  <c r="D65"/>
  <c r="D68"/>
  <c r="D73"/>
  <c r="F69"/>
  <c r="E69"/>
  <c r="D69"/>
  <c r="F70"/>
  <c r="E70"/>
  <c r="D70"/>
  <c r="F71"/>
  <c r="E71"/>
  <c r="D71"/>
  <c r="F72"/>
  <c r="E72"/>
  <c r="D72"/>
  <c r="H121" i="1"/>
  <c r="H120"/>
  <c r="I121"/>
  <c r="I120"/>
  <c r="G122"/>
  <c r="H118"/>
  <c r="H117"/>
  <c r="H116"/>
  <c r="H114"/>
  <c r="H113"/>
  <c r="H127"/>
  <c r="H126"/>
  <c r="H125"/>
  <c r="H112"/>
  <c r="I118"/>
  <c r="I117"/>
  <c r="I116"/>
  <c r="I114"/>
  <c r="I113"/>
  <c r="I127"/>
  <c r="I126"/>
  <c r="I125"/>
  <c r="I112"/>
  <c r="G121"/>
  <c r="G123"/>
  <c r="G120"/>
  <c r="G118"/>
  <c r="G117"/>
  <c r="G116"/>
  <c r="G114"/>
  <c r="G113"/>
  <c r="G127"/>
  <c r="G126"/>
  <c r="G125"/>
  <c r="G112"/>
  <c r="J126"/>
  <c r="F24" i="6"/>
  <c r="E24"/>
  <c r="D24"/>
  <c r="F25"/>
  <c r="E25"/>
  <c r="D25"/>
  <c r="G167" i="1"/>
  <c r="I166" i="2"/>
  <c r="H164" i="1"/>
  <c r="H166"/>
  <c r="H171"/>
  <c r="H170"/>
  <c r="H168"/>
  <c r="H163"/>
  <c r="H161"/>
  <c r="H160"/>
  <c r="H157"/>
  <c r="H156"/>
  <c r="H155"/>
  <c r="I164"/>
  <c r="I166"/>
  <c r="I171"/>
  <c r="I170"/>
  <c r="I168"/>
  <c r="I163"/>
  <c r="I161"/>
  <c r="I160"/>
  <c r="I157"/>
  <c r="I156"/>
  <c r="I155"/>
  <c r="J155"/>
  <c r="G164"/>
  <c r="G166"/>
  <c r="G171"/>
  <c r="G170"/>
  <c r="G168"/>
  <c r="G163"/>
  <c r="G161"/>
  <c r="G160"/>
  <c r="G157"/>
  <c r="G156"/>
  <c r="G155"/>
  <c r="F45" i="6"/>
  <c r="E45"/>
  <c r="D45"/>
  <c r="H216" i="1"/>
  <c r="I216"/>
  <c r="G216"/>
  <c r="F47" i="6"/>
  <c r="E47"/>
  <c r="D47"/>
  <c r="F48"/>
  <c r="E48"/>
  <c r="D48"/>
  <c r="F49"/>
  <c r="E49"/>
  <c r="D49"/>
  <c r="I416" i="2"/>
  <c r="H243" i="1"/>
  <c r="I243"/>
  <c r="G243"/>
  <c r="F27" i="6"/>
  <c r="E27"/>
  <c r="D27"/>
  <c r="H174" i="1"/>
  <c r="I176"/>
  <c r="I175"/>
  <c r="I174"/>
  <c r="G176"/>
  <c r="G175"/>
  <c r="G174"/>
  <c r="J175"/>
  <c r="F36" i="6"/>
  <c r="E36"/>
  <c r="D36"/>
  <c r="F35"/>
  <c r="E35"/>
  <c r="D35"/>
  <c r="F34"/>
  <c r="E34"/>
  <c r="D34"/>
  <c r="F33"/>
  <c r="E33"/>
  <c r="D33"/>
  <c r="F32"/>
  <c r="E32"/>
  <c r="D32"/>
  <c r="I61" i="2"/>
  <c r="I259"/>
  <c r="G391" i="1"/>
  <c r="H391"/>
  <c r="H394"/>
  <c r="H390"/>
  <c r="I391"/>
  <c r="I394"/>
  <c r="I390"/>
  <c r="G394"/>
  <c r="G390"/>
  <c r="F66" i="6"/>
  <c r="E66"/>
  <c r="D66"/>
  <c r="F67"/>
  <c r="E67"/>
  <c r="D67"/>
  <c r="I155" i="2"/>
  <c r="J144" i="1"/>
  <c r="F64" i="6"/>
  <c r="E64"/>
  <c r="D64"/>
  <c r="F42"/>
  <c r="E42"/>
  <c r="D42"/>
  <c r="F43"/>
  <c r="E43"/>
  <c r="D43"/>
  <c r="H198" i="1"/>
  <c r="I198"/>
  <c r="G198"/>
  <c r="H284" i="2"/>
  <c r="F40" i="6"/>
  <c r="G284" i="2"/>
  <c r="E40" i="6"/>
  <c r="F284" i="2"/>
  <c r="D40" i="6"/>
  <c r="F62"/>
  <c r="E62"/>
  <c r="D62"/>
  <c r="F53"/>
  <c r="E53"/>
  <c r="D53"/>
  <c r="F54"/>
  <c r="E54"/>
  <c r="D54"/>
  <c r="I146" i="2"/>
  <c r="F60" i="6"/>
  <c r="E60"/>
  <c r="D60"/>
  <c r="H280" i="2"/>
  <c r="F38" i="6"/>
  <c r="G280" i="2"/>
  <c r="E38" i="6"/>
  <c r="F280" i="2"/>
  <c r="D38" i="6"/>
  <c r="F29"/>
  <c r="E29"/>
  <c r="D29"/>
  <c r="F30"/>
  <c r="E30"/>
  <c r="D30"/>
  <c r="H185" i="1"/>
  <c r="I185"/>
  <c r="G185"/>
  <c r="F8" i="6"/>
  <c r="E8"/>
  <c r="D8"/>
  <c r="H75" i="1"/>
  <c r="I75"/>
  <c r="G75"/>
  <c r="F56" i="6"/>
  <c r="E56"/>
  <c r="D56"/>
  <c r="F57"/>
  <c r="E57"/>
  <c r="D57"/>
  <c r="E58"/>
  <c r="D58"/>
  <c r="H87" i="1"/>
  <c r="I87"/>
  <c r="G87"/>
  <c r="H123" i="2"/>
  <c r="F51" i="6"/>
  <c r="G123" i="2"/>
  <c r="E51" i="6"/>
  <c r="F123" i="2"/>
  <c r="D51" i="6"/>
  <c r="F19"/>
  <c r="E19"/>
  <c r="D19"/>
  <c r="F20"/>
  <c r="E20"/>
  <c r="D20"/>
  <c r="F21"/>
  <c r="E21"/>
  <c r="D21"/>
  <c r="F22"/>
  <c r="E22"/>
  <c r="D22"/>
  <c r="H103" i="1"/>
  <c r="I103"/>
  <c r="G103"/>
  <c r="F16" i="6"/>
  <c r="E16"/>
  <c r="D16"/>
  <c r="F17"/>
  <c r="E17"/>
  <c r="D17"/>
  <c r="H97" i="1"/>
  <c r="I97"/>
  <c r="G97"/>
  <c r="F10" i="6"/>
  <c r="E10"/>
  <c r="D10"/>
  <c r="F11"/>
  <c r="E11"/>
  <c r="D11"/>
  <c r="F12"/>
  <c r="E12"/>
  <c r="D12"/>
  <c r="F13"/>
  <c r="E13"/>
  <c r="D13"/>
  <c r="F14"/>
  <c r="E14"/>
  <c r="D14"/>
  <c r="I92" i="2"/>
  <c r="H80" i="1"/>
  <c r="I80"/>
  <c r="G80"/>
  <c r="H92"/>
  <c r="H91"/>
  <c r="I92"/>
  <c r="I91"/>
  <c r="G92"/>
  <c r="G91"/>
  <c r="J57"/>
  <c r="I80" i="2"/>
  <c r="I67"/>
  <c r="G306" i="1"/>
  <c r="G312"/>
  <c r="G309"/>
  <c r="G305"/>
  <c r="H269"/>
  <c r="H268"/>
  <c r="H267"/>
  <c r="H266"/>
  <c r="I269"/>
  <c r="I268"/>
  <c r="I267"/>
  <c r="I266"/>
  <c r="J266"/>
  <c r="G269"/>
  <c r="G268"/>
  <c r="G267"/>
  <c r="G266"/>
  <c r="H277"/>
  <c r="H282"/>
  <c r="H286"/>
  <c r="H285"/>
  <c r="H291"/>
  <c r="H295"/>
  <c r="H294"/>
  <c r="H293"/>
  <c r="I277"/>
  <c r="I282"/>
  <c r="I286"/>
  <c r="I285"/>
  <c r="I291"/>
  <c r="I295"/>
  <c r="I294"/>
  <c r="I293"/>
  <c r="G286"/>
  <c r="G285"/>
  <c r="G291"/>
  <c r="G295"/>
  <c r="G294"/>
  <c r="G293"/>
  <c r="G463"/>
  <c r="G465"/>
  <c r="G462"/>
  <c r="F20" i="5"/>
  <c r="E20"/>
  <c r="D20"/>
  <c r="F21"/>
  <c r="E21"/>
  <c r="D21"/>
  <c r="F16"/>
  <c r="E16"/>
  <c r="D16"/>
  <c r="F17"/>
  <c r="E17"/>
  <c r="D17"/>
  <c r="F18"/>
  <c r="E18"/>
  <c r="D18"/>
  <c r="F12"/>
  <c r="E12"/>
  <c r="D12"/>
  <c r="F13"/>
  <c r="E13"/>
  <c r="D13"/>
  <c r="F14"/>
  <c r="E14"/>
  <c r="D14"/>
  <c r="F8"/>
  <c r="E8"/>
  <c r="D8"/>
  <c r="F9"/>
  <c r="E9"/>
  <c r="D9"/>
  <c r="F10"/>
  <c r="E10"/>
  <c r="D10"/>
  <c r="I103" i="2"/>
  <c r="G232" i="1"/>
  <c r="G226"/>
  <c r="G238"/>
  <c r="G224"/>
  <c r="G228"/>
  <c r="H235"/>
  <c r="I233"/>
  <c r="I237"/>
  <c r="I231"/>
  <c r="I222"/>
  <c r="H233"/>
  <c r="H237"/>
  <c r="H231"/>
  <c r="H222"/>
  <c r="G231"/>
  <c r="H401" i="2"/>
  <c r="H400"/>
  <c r="G401"/>
  <c r="G400"/>
  <c r="G237" i="1"/>
  <c r="G223"/>
  <c r="G225"/>
  <c r="G227"/>
  <c r="G229"/>
  <c r="G233"/>
  <c r="G222"/>
  <c r="J342"/>
  <c r="I188"/>
  <c r="I184"/>
  <c r="H188"/>
  <c r="H184"/>
  <c r="G188"/>
  <c r="I366" i="2"/>
  <c r="I229" i="1"/>
  <c r="H229"/>
  <c r="H215"/>
  <c r="I215"/>
  <c r="G215"/>
  <c r="I220"/>
  <c r="H220"/>
  <c r="G220"/>
  <c r="I218"/>
  <c r="H218"/>
  <c r="G218"/>
  <c r="I262"/>
  <c r="I261"/>
  <c r="I260"/>
  <c r="H262"/>
  <c r="H261"/>
  <c r="H260"/>
  <c r="G262"/>
  <c r="G261"/>
  <c r="G260"/>
  <c r="H225"/>
  <c r="I225"/>
  <c r="H252"/>
  <c r="H254"/>
  <c r="I254"/>
  <c r="G254"/>
  <c r="H154" i="2"/>
  <c r="H153"/>
  <c r="G154"/>
  <c r="G153"/>
  <c r="H141" i="1"/>
  <c r="I141"/>
  <c r="I289" i="2"/>
  <c r="H405" i="1"/>
  <c r="I405"/>
  <c r="J405"/>
  <c r="G405"/>
  <c r="G184"/>
  <c r="I181" i="2"/>
  <c r="I180"/>
  <c r="J172" i="1"/>
  <c r="J171"/>
  <c r="I128" i="2"/>
  <c r="I124"/>
  <c r="I135"/>
  <c r="I132"/>
  <c r="H123" i="1"/>
  <c r="I123"/>
  <c r="H136" i="2"/>
  <c r="H135"/>
  <c r="G136"/>
  <c r="G135"/>
  <c r="G7" i="4"/>
  <c r="J19" i="1"/>
  <c r="I165" i="2"/>
  <c r="I413"/>
  <c r="H247" i="1"/>
  <c r="I247"/>
  <c r="G247"/>
  <c r="H173"/>
  <c r="I173"/>
  <c r="I243" i="2"/>
  <c r="I235"/>
  <c r="I239"/>
  <c r="I205"/>
  <c r="J394" i="1"/>
  <c r="H197"/>
  <c r="I197"/>
  <c r="G197"/>
  <c r="H213"/>
  <c r="H212"/>
  <c r="I213"/>
  <c r="G213"/>
  <c r="G212"/>
  <c r="H134" i="2"/>
  <c r="H133"/>
  <c r="G134"/>
  <c r="G133"/>
  <c r="F15" i="4"/>
  <c r="E15"/>
  <c r="D15"/>
  <c r="I271" i="2"/>
  <c r="J396" i="1"/>
  <c r="I89" i="2"/>
  <c r="H86" i="1"/>
  <c r="I86"/>
  <c r="G86"/>
  <c r="J329"/>
  <c r="J112"/>
  <c r="J201"/>
  <c r="J183"/>
  <c r="H190"/>
  <c r="I190"/>
  <c r="G190"/>
  <c r="I273" i="2"/>
  <c r="J73" i="1"/>
  <c r="H74"/>
  <c r="H73"/>
  <c r="I74"/>
  <c r="I73"/>
  <c r="G74"/>
  <c r="G73"/>
  <c r="I212"/>
  <c r="J18"/>
  <c r="H150" i="2"/>
  <c r="G150"/>
  <c r="D31" i="4"/>
  <c r="I159" i="2"/>
  <c r="H227" i="1"/>
  <c r="I227"/>
  <c r="I368" i="2"/>
  <c r="H223" i="1"/>
  <c r="I223"/>
  <c r="I441" i="2"/>
  <c r="I217"/>
  <c r="I188"/>
  <c r="H204" i="1"/>
  <c r="I204"/>
  <c r="G204"/>
  <c r="F31" i="4"/>
  <c r="E31"/>
  <c r="I453" i="1"/>
  <c r="H453"/>
  <c r="G453"/>
  <c r="G452"/>
  <c r="G451"/>
  <c r="I421"/>
  <c r="H421"/>
  <c r="G421"/>
  <c r="F47" i="4"/>
  <c r="F46"/>
  <c r="E47"/>
  <c r="E46"/>
  <c r="D47"/>
  <c r="D46"/>
  <c r="I457" i="1"/>
  <c r="H457"/>
  <c r="I456"/>
  <c r="H456"/>
  <c r="I455"/>
  <c r="H455"/>
  <c r="G457"/>
  <c r="G456"/>
  <c r="G455"/>
  <c r="F45" i="4"/>
  <c r="E45"/>
  <c r="D45"/>
  <c r="I258" i="1"/>
  <c r="H258"/>
  <c r="I257"/>
  <c r="H257"/>
  <c r="I256"/>
  <c r="H256"/>
  <c r="G258"/>
  <c r="G257"/>
  <c r="G256"/>
  <c r="I413"/>
  <c r="H413"/>
  <c r="G413"/>
  <c r="I440"/>
  <c r="I309"/>
  <c r="H309"/>
  <c r="H440"/>
  <c r="I438"/>
  <c r="H438"/>
  <c r="I419"/>
  <c r="H419"/>
  <c r="I410"/>
  <c r="H410"/>
  <c r="H409"/>
  <c r="G410"/>
  <c r="I398"/>
  <c r="H398"/>
  <c r="G398"/>
  <c r="I400"/>
  <c r="H400"/>
  <c r="G400"/>
  <c r="I252"/>
  <c r="I251"/>
  <c r="H251"/>
  <c r="H250"/>
  <c r="H249"/>
  <c r="I250"/>
  <c r="I249"/>
  <c r="G252"/>
  <c r="G251"/>
  <c r="I242"/>
  <c r="H242"/>
  <c r="I241"/>
  <c r="I240"/>
  <c r="H241"/>
  <c r="H240"/>
  <c r="G242"/>
  <c r="G241"/>
  <c r="G240"/>
  <c r="F38" i="4"/>
  <c r="E38"/>
  <c r="D38"/>
  <c r="I209" i="1"/>
  <c r="I208"/>
  <c r="I207"/>
  <c r="H209"/>
  <c r="H208"/>
  <c r="H207"/>
  <c r="G209"/>
  <c r="G208"/>
  <c r="G207"/>
  <c r="I194"/>
  <c r="H194"/>
  <c r="I193"/>
  <c r="H193"/>
  <c r="G194"/>
  <c r="G193"/>
  <c r="H202"/>
  <c r="H201"/>
  <c r="I202"/>
  <c r="I201"/>
  <c r="G202"/>
  <c r="G201"/>
  <c r="I181"/>
  <c r="H181"/>
  <c r="I180"/>
  <c r="I179"/>
  <c r="H180"/>
  <c r="H179"/>
  <c r="I102"/>
  <c r="I101"/>
  <c r="H102"/>
  <c r="H101"/>
  <c r="G102"/>
  <c r="G101"/>
  <c r="I109"/>
  <c r="I108"/>
  <c r="H109"/>
  <c r="H108"/>
  <c r="G109"/>
  <c r="G108"/>
  <c r="I96"/>
  <c r="I95"/>
  <c r="I94"/>
  <c r="H96"/>
  <c r="H95"/>
  <c r="H94"/>
  <c r="I79"/>
  <c r="I78"/>
  <c r="I14"/>
  <c r="H14"/>
  <c r="G14"/>
  <c r="H449"/>
  <c r="I449"/>
  <c r="G449"/>
  <c r="I312"/>
  <c r="H312"/>
  <c r="I303"/>
  <c r="H303"/>
  <c r="G303"/>
  <c r="I16"/>
  <c r="H16"/>
  <c r="G16"/>
  <c r="I452"/>
  <c r="I451"/>
  <c r="H452"/>
  <c r="H451"/>
  <c r="I239"/>
  <c r="H239"/>
  <c r="E25" i="4"/>
  <c r="E24"/>
  <c r="F25"/>
  <c r="F24"/>
  <c r="D25"/>
  <c r="D24"/>
  <c r="G183" i="1"/>
  <c r="I183"/>
  <c r="H183"/>
  <c r="F17" i="4"/>
  <c r="E42"/>
  <c r="E41"/>
  <c r="E17"/>
  <c r="D42"/>
  <c r="D41"/>
  <c r="F42"/>
  <c r="F41"/>
  <c r="G100" i="1"/>
  <c r="I100"/>
  <c r="H100"/>
  <c r="G250"/>
  <c r="H79"/>
  <c r="H78"/>
  <c r="G11"/>
  <c r="G10"/>
  <c r="I409"/>
  <c r="E27" i="4"/>
  <c r="E26"/>
  <c r="D27"/>
  <c r="D26"/>
  <c r="F27"/>
  <c r="F26"/>
  <c r="I77" i="1"/>
  <c r="I416"/>
  <c r="I415"/>
  <c r="G409"/>
  <c r="H416"/>
  <c r="G416"/>
  <c r="I402"/>
  <c r="H300"/>
  <c r="H299"/>
  <c r="H306"/>
  <c r="H305"/>
  <c r="I306"/>
  <c r="I305"/>
  <c r="G300"/>
  <c r="G299"/>
  <c r="I300"/>
  <c r="I299"/>
  <c r="I426"/>
  <c r="H402"/>
  <c r="H397"/>
  <c r="H429"/>
  <c r="H426"/>
  <c r="G419"/>
  <c r="G429"/>
  <c r="I433"/>
  <c r="I432"/>
  <c r="G402"/>
  <c r="I429"/>
  <c r="H433"/>
  <c r="H432"/>
  <c r="G432"/>
  <c r="G426"/>
  <c r="H211"/>
  <c r="G239"/>
  <c r="I211"/>
  <c r="G181"/>
  <c r="G180"/>
  <c r="G179"/>
  <c r="G79"/>
  <c r="G78"/>
  <c r="G96"/>
  <c r="G95"/>
  <c r="G94"/>
  <c r="D17" i="4"/>
  <c r="G154" i="1"/>
  <c r="I154"/>
  <c r="G446"/>
  <c r="G445"/>
  <c r="G444"/>
  <c r="I446"/>
  <c r="I445"/>
  <c r="H446"/>
  <c r="H445"/>
  <c r="G9"/>
  <c r="G8"/>
  <c r="H317"/>
  <c r="H316"/>
  <c r="H315"/>
  <c r="H314"/>
  <c r="I11"/>
  <c r="I317"/>
  <c r="I316"/>
  <c r="I315"/>
  <c r="I314"/>
  <c r="G317"/>
  <c r="G316"/>
  <c r="G315"/>
  <c r="G314"/>
  <c r="H11"/>
  <c r="G468"/>
  <c r="G467"/>
  <c r="E18" i="4"/>
  <c r="D18"/>
  <c r="F18"/>
  <c r="G173" i="1"/>
  <c r="H154"/>
  <c r="F44" i="4"/>
  <c r="F43"/>
  <c r="E44"/>
  <c r="E43"/>
  <c r="G397" i="1"/>
  <c r="G396"/>
  <c r="H396"/>
  <c r="I397"/>
  <c r="I396"/>
  <c r="D32" i="4"/>
  <c r="H77" i="1"/>
  <c r="G77"/>
  <c r="G72"/>
  <c r="I72"/>
  <c r="D29" i="4"/>
  <c r="H178" i="1"/>
  <c r="H72"/>
  <c r="D16" i="4"/>
  <c r="D14"/>
  <c r="I408" i="1"/>
  <c r="G211"/>
  <c r="G206"/>
  <c r="I206"/>
  <c r="H206"/>
  <c r="D40" i="4"/>
  <c r="F40"/>
  <c r="F35"/>
  <c r="D35"/>
  <c r="I178" i="1"/>
  <c r="G178"/>
  <c r="I444"/>
  <c r="I443"/>
  <c r="I442"/>
  <c r="H444"/>
  <c r="H443"/>
  <c r="H442"/>
  <c r="G443"/>
  <c r="G442"/>
  <c r="G265"/>
  <c r="I265"/>
  <c r="H265"/>
  <c r="H425"/>
  <c r="H424"/>
  <c r="H423"/>
  <c r="E40" i="4"/>
  <c r="I425" i="1"/>
  <c r="I424"/>
  <c r="I423"/>
  <c r="G425"/>
  <c r="G424"/>
  <c r="G423"/>
  <c r="H415"/>
  <c r="H408"/>
  <c r="G415"/>
  <c r="G408"/>
  <c r="E35" i="4"/>
  <c r="G461" i="1"/>
  <c r="G460"/>
  <c r="G459"/>
  <c r="G298"/>
  <c r="I298"/>
  <c r="I273"/>
  <c r="H298"/>
  <c r="H273"/>
  <c r="I10"/>
  <c r="I9"/>
  <c r="H10"/>
  <c r="H9"/>
  <c r="F36" i="4"/>
  <c r="F34"/>
  <c r="H18" i="1"/>
  <c r="I18"/>
  <c r="I321"/>
  <c r="I320"/>
  <c r="D30" i="4"/>
  <c r="H321" i="1"/>
  <c r="H320"/>
  <c r="E32" i="4"/>
  <c r="F32"/>
  <c r="F39"/>
  <c r="F37"/>
  <c r="E30"/>
  <c r="F30"/>
  <c r="G321" i="1"/>
  <c r="F16" i="4"/>
  <c r="F14"/>
  <c r="E16"/>
  <c r="E14"/>
  <c r="D39"/>
  <c r="D37"/>
  <c r="G273" i="1"/>
  <c r="G264"/>
  <c r="G7"/>
  <c r="E29" i="4"/>
  <c r="I264" i="1"/>
  <c r="H264"/>
  <c r="F29" i="4"/>
  <c r="E36"/>
  <c r="E34"/>
  <c r="D36"/>
  <c r="D34"/>
  <c r="E39"/>
  <c r="E37"/>
  <c r="F33"/>
  <c r="F28"/>
  <c r="E33"/>
  <c r="E28"/>
  <c r="D33"/>
  <c r="D28"/>
  <c r="G320" i="1"/>
  <c r="H8"/>
  <c r="H7"/>
  <c r="H471"/>
  <c r="I8"/>
  <c r="I7"/>
  <c r="I471"/>
  <c r="F48" i="4"/>
  <c r="E48"/>
  <c r="D44"/>
  <c r="D43"/>
  <c r="D48"/>
  <c r="G249" i="1"/>
  <c r="G18"/>
  <c r="G471"/>
</calcChain>
</file>

<file path=xl/sharedStrings.xml><?xml version="1.0" encoding="utf-8"?>
<sst xmlns="http://schemas.openxmlformats.org/spreadsheetml/2006/main" count="3881" uniqueCount="581">
  <si>
    <t>(тыс.рублей)</t>
  </si>
  <si>
    <t>Наименование</t>
  </si>
  <si>
    <t>Ведомство</t>
  </si>
  <si>
    <t>Раздел Подраздел</t>
  </si>
  <si>
    <t>Целевая статья расходов</t>
  </si>
  <si>
    <t>Вид расходов</t>
  </si>
  <si>
    <t>1</t>
  </si>
  <si>
    <t>2</t>
  </si>
  <si>
    <t>3</t>
  </si>
  <si>
    <t>4</t>
  </si>
  <si>
    <t>5</t>
  </si>
  <si>
    <t>6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</si>
  <si>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</si>
  <si>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</si>
  <si>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</si>
  <si>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</si>
  <si>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</si>
  <si>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</si>
  <si>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</si>
  <si>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</si>
  <si>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</si>
  <si>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</si>
  <si>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</si>
  <si>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Другие общегосударственные вопросы</t>
  </si>
  <si>
    <t>0113</t>
  </si>
  <si>
    <t>Социальное обеспечение и иные выплаты населению</t>
  </si>
  <si>
    <t>300</t>
  </si>
  <si>
    <t>ОБРАЗОВАНИЕ</t>
  </si>
  <si>
    <t>0700</t>
  </si>
  <si>
    <t>0104</t>
  </si>
  <si>
    <t>Предоставление субсидий бюджетным, автономным учреждениям и иным некоммерческим организациям</t>
  </si>
  <si>
    <t>600</t>
  </si>
  <si>
    <t>СОЦИАЛЬНАЯ ПОЛИТИКА</t>
  </si>
  <si>
    <t>1000</t>
  </si>
  <si>
    <t>Социальное обеспечение населения</t>
  </si>
  <si>
    <t>1003</t>
  </si>
  <si>
    <t>0300</t>
  </si>
  <si>
    <t>0309</t>
  </si>
  <si>
    <t>0310</t>
  </si>
  <si>
    <t>0502</t>
  </si>
  <si>
    <t>Дошкольное образование</t>
  </si>
  <si>
    <t>0701</t>
  </si>
  <si>
    <t>Общее образование</t>
  </si>
  <si>
    <t>0702</t>
  </si>
  <si>
    <t>КУЛЬТУРА, КИНЕМАТОГРАФИЯ</t>
  </si>
  <si>
    <t>0800</t>
  </si>
  <si>
    <t>Культура</t>
  </si>
  <si>
    <t>0801</t>
  </si>
  <si>
    <t>Охрана семьи и детства</t>
  </si>
  <si>
    <t>1004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</si>
  <si>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</si>
  <si>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</si>
  <si>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</si>
  <si>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</si>
  <si>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0314</t>
  </si>
  <si>
    <t>1202</t>
  </si>
  <si>
    <t>0603</t>
  </si>
  <si>
    <t>1105</t>
  </si>
  <si>
    <t>1001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</si>
  <si>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</si>
  <si>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</si>
  <si>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</si>
  <si>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ИТОГО</t>
  </si>
  <si>
    <t>7</t>
  </si>
  <si>
    <t>8</t>
  </si>
  <si>
    <t>912</t>
  </si>
  <si>
    <t>913</t>
  </si>
  <si>
    <t>0804</t>
  </si>
  <si>
    <t>Социальные обеспечение и иные выплаты населению</t>
  </si>
  <si>
    <t>901</t>
  </si>
  <si>
    <t>902</t>
  </si>
  <si>
    <t>Резервный фонд</t>
  </si>
  <si>
    <t>Другие  общегосударрственные вопросы</t>
  </si>
  <si>
    <t>Субсидии бюджетным учреждениям на иные цели</t>
  </si>
  <si>
    <t>927</t>
  </si>
  <si>
    <t>Условно утвержденные расходы</t>
  </si>
  <si>
    <t>931</t>
  </si>
  <si>
    <t>Непрогаммые расходы органов местного самоуправления</t>
  </si>
  <si>
    <t>Непрограммные расходы органов местного самоуправлоения</t>
  </si>
  <si>
    <t>Непрограммые расходы органов местного самоуправления</t>
  </si>
  <si>
    <t>0500</t>
  </si>
  <si>
    <t>0600</t>
  </si>
  <si>
    <t>Непрограммые расходы органров местного самоуправления</t>
  </si>
  <si>
    <t>Непрограммные расходы органов местного самоуправления</t>
  </si>
  <si>
    <t>Непрограмные расходы органов местного самоуправления</t>
  </si>
  <si>
    <t>Непрограммные расходы  органов местного самоуправления</t>
  </si>
  <si>
    <t xml:space="preserve">100    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</si>
  <si>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</si>
  <si>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</si>
  <si>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</si>
  <si>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ОХРАНА  ОКРУЖАЮЩЕЙ СРЕДЫ </t>
  </si>
  <si>
    <t xml:space="preserve">Дошкольной образование </t>
  </si>
  <si>
    <t>Пенсионное обеспечение</t>
  </si>
  <si>
    <t>ФИЗИЧЕСКАЯ КУЛЬТУРА И СПОРТ</t>
  </si>
  <si>
    <t>1100</t>
  </si>
  <si>
    <t xml:space="preserve">Другие вопросы в области физической  куультуры и спорта </t>
  </si>
  <si>
    <t xml:space="preserve">СРЕДСТВА МАССОВОЙ ИНФОРМАЦИИ </t>
  </si>
  <si>
    <t>1200</t>
  </si>
  <si>
    <t xml:space="preserve">Периодическая печать и издательства </t>
  </si>
  <si>
    <t xml:space="preserve">СОЦИАЛЬНАЯ ПОЛИТИКА </t>
  </si>
  <si>
    <t>Другие вопросы в области национальной экономики</t>
  </si>
  <si>
    <t>0412</t>
  </si>
  <si>
    <t>0400</t>
  </si>
  <si>
    <t>Коммунальное хозяйство</t>
  </si>
  <si>
    <t>ОЛЬХОВСКАЯ РАЙОННАЯ ДУМА</t>
  </si>
  <si>
    <t>ЖИЛИЩНО-КОММУНАЛЬНОЕ ХОЗЯЙСТВО</t>
  </si>
  <si>
    <t>Обеспечение деятельности органов местного самоуправления</t>
  </si>
  <si>
    <t>Охрана объектов растительного и животного мира и среды их обитания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</si>
  <si>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</si>
  <si>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</si>
  <si>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культуры, кинемотографии</t>
  </si>
  <si>
    <t>Функционирование Правительства Р.Ф., высших испорлнительных  органов государственной власти субъектов Р.Ф., местных администраций</t>
  </si>
  <si>
    <t>Расходы на выплату персоналу государственных (муниципальных) органов</t>
  </si>
  <si>
    <t>Иные закупки товаров, работ, услуг для обеспечения государственных (муниципальных) нужд</t>
  </si>
  <si>
    <t>Уплата налогов и сборов</t>
  </si>
  <si>
    <t>Председатель контрольно-счетного органа</t>
  </si>
  <si>
    <t>Осуществление переданных полномочий сельских поселений</t>
  </si>
  <si>
    <t>Предоставление субсидий бюджетным учреждениям культуры</t>
  </si>
  <si>
    <t>Непрограммное направление обеспечения деятельности органов местного самоуправления</t>
  </si>
  <si>
    <t>Обеспечение деятельности казенных учреждений</t>
  </si>
  <si>
    <t>Обеспечение</t>
  </si>
  <si>
    <t>Предоставление мер социальной поддержки по оплате жилья и коммунальных услуг специалистам учреждений культуры (библиотек, музеев, учреждений клубного типа) и учреждений кинематографии, работающим и проживающим в сельской местности, рабочих поселках.</t>
  </si>
  <si>
    <t>Закупка товаров, работ и услуг в рамках реализации целевых программ</t>
  </si>
  <si>
    <t>Глава Администрации Ольховского муниципального района</t>
  </si>
  <si>
    <t>Организационное обеспечение деятельности территориальной административной комиссии</t>
  </si>
  <si>
    <t>Организация и осуществление деятельности органов опеки и попечительства</t>
  </si>
  <si>
    <t>Создание, использование функций и обеспечение деятельности комиссии по делам несовершеннолетних и защите их прав</t>
  </si>
  <si>
    <t>Хранение, комплектование, учет и использование архивных документов и архивных фондов, отнесенных к составу архивного фонда Волгоградской области</t>
  </si>
  <si>
    <t>Исполнение судебных актов казенными учреждениями</t>
  </si>
  <si>
    <t>Предоставление субсидии хозяйственно-эксплуатационной конторе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</si>
  <si>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</t>
  </si>
  <si>
    <t>Депутаты представительного органа</t>
  </si>
  <si>
    <t>Мероприятия по гражданской обороне, предотвращению и ликвидации последствий чрезвычайных ситуаций</t>
  </si>
  <si>
    <t>Предупреждение и ликвидация болезней животных, их лечение, защита населения от болезней, общих для человека и животных, в части организации и проведения мероприятий по отлову, содержанию и уничтожению безнадзорных животных</t>
  </si>
  <si>
    <t>Расходы на строительство, модернизацию, реконструкцию и техническое перевооружение детских дошкольных учреждений</t>
  </si>
  <si>
    <t>Предоставление субсидии МЦ "Максимум"</t>
  </si>
  <si>
    <t>Предоставление субсидии ДОЛ "Кузнечик"</t>
  </si>
  <si>
    <t>Доплаты к пенсиям муниципальных служащих</t>
  </si>
  <si>
    <t>Предоставление субсидий гражданам на оплату жилья и коммунальных услуг</t>
  </si>
  <si>
    <t>Предоставление субсидии Редакции газеты "Ольховские вести"</t>
  </si>
  <si>
    <t>Осуществление образовательного процесса муниципальными дошкольными образовательными организациями</t>
  </si>
  <si>
    <t>Предоставление субсидии бюджетным учреждениям образования</t>
  </si>
  <si>
    <t>Осуществление образовательного процесса муниципальными образовательными организациями</t>
  </si>
  <si>
    <t>Организация питания детей из малоимущих семей и детей, находящихся на учете у фтизиатра, обучающихся в общеобразовательных организациях</t>
  </si>
  <si>
    <t>Организация отдыха и оздоровление детей в каникулярный период на базе казенных учреждений образования</t>
  </si>
  <si>
    <t>Организация отдыха и оздоровление детей в каникулярный период на базе бюджетных учреждений образования</t>
  </si>
  <si>
    <t>Организация отдыха и оздоровление детей в каникулярный период в лагерях дневного пребывания на базе муниципальных образовательных организаций Волгоградской области</t>
  </si>
  <si>
    <t>Оплата жилого помещения и отдельных видов коммунальных услуг, предоставляемых педагогическим работникам образовательных учреждений, работающим и проживающим в сельской местности, рабочих поселках (поселках городского типа)</t>
  </si>
  <si>
    <t>Предоставление мер социальной поддержки по оплате жилья и коммунальных услуг работникам библиотек и медицинским работникам образовательных учреждений, работающим и проживающим в сельской местности, рабочих поселках (поселках городского типа)</t>
  </si>
  <si>
    <t>Выплата компенсации части родительской платы за содержание ребенка (присмотр и уход за ребенком) в муниципальных образовательных организациях, реализующих основную общеобразовательную программу дошкольного образования</t>
  </si>
  <si>
    <t>Выплата пособий по опеке и попечительству</t>
  </si>
  <si>
    <t>Вознаграждение за труд приемных родителей (патронатных воспитателей) и предоставление им мер социальной поддержки</t>
  </si>
  <si>
    <t>Обеспечение приватизации, оценка недвижимости, признание прав и регулирование отношений по государственной и муниципальной собственности</t>
  </si>
  <si>
    <t>Предоставление субсидии бюджетным учреждениям на осуществление переданных полномочий сельских поселений</t>
  </si>
  <si>
    <t>Обеспечение жильем молодых семей за счет средств районного бюджета</t>
  </si>
  <si>
    <t xml:space="preserve">200 </t>
  </si>
  <si>
    <t>1204</t>
  </si>
  <si>
    <t>Другие вопросы в области средств массовой информации</t>
  </si>
  <si>
    <t>Размещение материалов в средствах массовой информации</t>
  </si>
  <si>
    <t>Иные межбюджетные трансферты бюджетам сельских поселений из бюджета муниципального района.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</si>
  <si>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</si>
  <si>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</si>
  <si>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1400</t>
  </si>
  <si>
    <t>1403</t>
  </si>
  <si>
    <t xml:space="preserve">Межбюджетные трансферты </t>
  </si>
  <si>
    <t>500</t>
  </si>
  <si>
    <t xml:space="preserve">600 </t>
  </si>
  <si>
    <t>Членские взносы в Ассоциацию совета муниципальных образований</t>
  </si>
  <si>
    <t>Сумма на 2018 год</t>
  </si>
  <si>
    <t>90 0 00 00000</t>
  </si>
  <si>
    <t>90 0 00 00020</t>
  </si>
  <si>
    <t>90 0 00 00040</t>
  </si>
  <si>
    <t>90 0 00 80140</t>
  </si>
  <si>
    <t>99 0 00 00000</t>
  </si>
  <si>
    <t>99 0 00 80870</t>
  </si>
  <si>
    <t>90 0 00 00090</t>
  </si>
  <si>
    <t>90 0 00 70010</t>
  </si>
  <si>
    <t>90 0 00 70020</t>
  </si>
  <si>
    <t>90 0 00 70030</t>
  </si>
  <si>
    <t>90 0 00 70040</t>
  </si>
  <si>
    <t>99 0 00 00100</t>
  </si>
  <si>
    <t>99 0 00 80670</t>
  </si>
  <si>
    <t>09 0 00 00000</t>
  </si>
  <si>
    <t xml:space="preserve">09 0 00 20030 </t>
  </si>
  <si>
    <t>99 0 00 00080</t>
  </si>
  <si>
    <t>99 0 00 59320</t>
  </si>
  <si>
    <t>99 0 00 80020</t>
  </si>
  <si>
    <t>99 0 00 80140</t>
  </si>
  <si>
    <t>02 0 00 00000</t>
  </si>
  <si>
    <t>02 0 00 20030</t>
  </si>
  <si>
    <t>99 0 00 23020</t>
  </si>
  <si>
    <t>03 0 00 00000</t>
  </si>
  <si>
    <t>03 0 00 20030</t>
  </si>
  <si>
    <t>04 0 00 00000</t>
  </si>
  <si>
    <t>04 0 00 20030</t>
  </si>
  <si>
    <t>21 0 00 00000</t>
  </si>
  <si>
    <t>21 0 00 20030</t>
  </si>
  <si>
    <t>99 0 00 47010</t>
  </si>
  <si>
    <t>12 0 00 00000</t>
  </si>
  <si>
    <t>12 0 00 20030</t>
  </si>
  <si>
    <t>13 0 00 00000</t>
  </si>
  <si>
    <t>99 0 00 10010</t>
  </si>
  <si>
    <t>14 0 00 00000</t>
  </si>
  <si>
    <t>Муниципальная целевая программа  «Обеспечение жильем молодых семей по Ольховскому муниципальному району на 2016-2018 гг».</t>
  </si>
  <si>
    <t>99 0 00 70530</t>
  </si>
  <si>
    <t>15 0 00 00000</t>
  </si>
  <si>
    <t>15 0 00 20030</t>
  </si>
  <si>
    <t>99 0 00 60080</t>
  </si>
  <si>
    <t>99 0 00 20060</t>
  </si>
  <si>
    <t>51 0 00 00000</t>
  </si>
  <si>
    <t>51 0 00 60050</t>
  </si>
  <si>
    <t>52 0 00 00000</t>
  </si>
  <si>
    <t>52 0 00 60050</t>
  </si>
  <si>
    <t>53 0 00 00000</t>
  </si>
  <si>
    <t>53 0 00 60050</t>
  </si>
  <si>
    <t>54 0 00 00000</t>
  </si>
  <si>
    <t>54 0 00 60050</t>
  </si>
  <si>
    <t xml:space="preserve">99 0 00 80140   </t>
  </si>
  <si>
    <t>99 0 00 70450</t>
  </si>
  <si>
    <t>99 0 00 70350</t>
  </si>
  <si>
    <t>99 0 00 60090</t>
  </si>
  <si>
    <t>99 0 00 70360</t>
  </si>
  <si>
    <t>99 0 00 70370</t>
  </si>
  <si>
    <t>99 0 00 20150</t>
  </si>
  <si>
    <t>99 0 00 60150</t>
  </si>
  <si>
    <t>99 0 00 70390</t>
  </si>
  <si>
    <t>99 0 00 70420</t>
  </si>
  <si>
    <t>99 0 00 70430</t>
  </si>
  <si>
    <t>99 0 00 70340</t>
  </si>
  <si>
    <t>99 0 00 70400</t>
  </si>
  <si>
    <t>99 0 00 70410</t>
  </si>
  <si>
    <t>99 0 00 87000</t>
  </si>
  <si>
    <t>99 0 00 88000</t>
  </si>
  <si>
    <t>90 0 00 00050</t>
  </si>
  <si>
    <t>09 0 00 20030</t>
  </si>
  <si>
    <t>99 0 00 60400</t>
  </si>
  <si>
    <t>99 0 00 20330</t>
  </si>
  <si>
    <t>99 0 00 60070</t>
  </si>
  <si>
    <t>99 0 00 60040</t>
  </si>
  <si>
    <t xml:space="preserve">99 0 00 00080     </t>
  </si>
  <si>
    <t>АДМИНИСТРАЦИЯ ОЛЬХОВСКОГО МУНИЦИПАЛЬНОГО РАЙОНА</t>
  </si>
  <si>
    <t>ОТДЕЛ КУЛЬТУРЫ, БИБЛИОТЕЧНОГО ОБСЛУЖИВАНИЯ АДМИНИСТРАЦИИ ОЛЬХОВСКОГО МУНИЦИПАЛЬНОГО РАЙОНА</t>
  </si>
  <si>
    <t>ОТДЕЛ ПО ОБРАЗОВАНИЮ АДМИНИСТРАЦИИ ОЛЬХОВСКОГО МУНИЦИПАЛЬНОГО РАЙОНА</t>
  </si>
  <si>
    <t>ОТДЕЛ ФИНАНСОВОГО ОБЕСПЕЧЕНИЯ АДМИНИСТРАЦИИ ОЛЬХОВСКОГО МУНИЦИПАЛЬНОГО РАЙОНА ВОЛГОГРАДСКОЙ ОБЛАСТИ</t>
  </si>
  <si>
    <t>КОНТРОЛЬНО-СЧЕТНЫЙ ОРГАН ОЛЬХОВСКОГО МУНИЦИПАЛЬНОГО РАЙОНА</t>
  </si>
  <si>
    <t>Осуществление образовательного процесса муниципальными дошкольными образовательными организациями (педагогические работники)</t>
  </si>
  <si>
    <t>Осуществление образовательного процесса муниципальными дошкольными образовательными организациями ( прочий персонал)</t>
  </si>
  <si>
    <t>Осуществление образовательного процесса муниципальными дошкольными образовательными организациями ( учебный процесс)</t>
  </si>
  <si>
    <t>ДЕФИЦИТ</t>
  </si>
  <si>
    <t>ПРОФИЦИТ</t>
  </si>
  <si>
    <t xml:space="preserve">                                                       </t>
  </si>
  <si>
    <t>Другие  общегосударственные вопросы</t>
  </si>
  <si>
    <t>14 0 00 S0550</t>
  </si>
  <si>
    <t xml:space="preserve">Проведение мероприятий в сфере дополнительного образования детей, способствующих  повышению   финансовой грамотности </t>
  </si>
  <si>
    <t>99 0 00 70220</t>
  </si>
  <si>
    <t>Обеспечение жильем молодых семей за счет средств федерального бюджета ГП ВО "Молодой семье - доступное жилье2016 и на период до 2020г" (средства федерального бюджета)</t>
  </si>
  <si>
    <t>99 0 00 R0200</t>
  </si>
  <si>
    <t xml:space="preserve">99 0 00 20470 </t>
  </si>
  <si>
    <t>Расходы на проектно-сметную документацию  жилого комплекса</t>
  </si>
  <si>
    <t>99 0 00 20470</t>
  </si>
  <si>
    <t>Сумма на 2019 год</t>
  </si>
  <si>
    <t>Транспорт</t>
  </si>
  <si>
    <t>0408</t>
  </si>
  <si>
    <t>9900060290</t>
  </si>
  <si>
    <t>Субсидии некомерческим организациям по транспортным перевозкам</t>
  </si>
  <si>
    <t>0302</t>
  </si>
  <si>
    <t>Органы внутренних дел</t>
  </si>
  <si>
    <t>01 0 00 20030</t>
  </si>
  <si>
    <t>Муниципальная целевая программа "Профилактика правонарушений,терроризма  и эктремизма  на территории Ольховского муниципального района Волгоградской области на 2017-2019 годы."</t>
  </si>
  <si>
    <t>Муниципальная целевая программа "Противодействие коррупции в Ольховском муниципальном районе на 2017-2019 годы"</t>
  </si>
  <si>
    <t xml:space="preserve">08 0 00 20030 </t>
  </si>
  <si>
    <t xml:space="preserve">08 0 0000000 </t>
  </si>
  <si>
    <t>Муниципальная целевая  программа "Формирование доступной среды  жизнедеятельности для инвалидов на 2016-2018гг""</t>
  </si>
  <si>
    <t>11 0 00 00000</t>
  </si>
  <si>
    <t>11 0 00 20030</t>
  </si>
  <si>
    <t>Муниципальная целевая  программа "Патриотическое воспитание граждан в Ольховском муниципальном районе 2016-2018 гг""</t>
  </si>
  <si>
    <t>99 0 00 70353</t>
  </si>
  <si>
    <t>99 0 00 70351</t>
  </si>
  <si>
    <t>99 0 00 70352</t>
  </si>
  <si>
    <t>01 0 00 00000</t>
  </si>
  <si>
    <t>08 0 00 00000</t>
  </si>
  <si>
    <t xml:space="preserve">Районная целевая программа "Обеспечение жильем молодых семей по Ольховскому муниципальному району "на 2016-2018" </t>
  </si>
  <si>
    <t>Муниципальная целевая программа" Улучшение условий  и охраны труда в Ольховском муниципальном районе на 2017-2019годы</t>
  </si>
  <si>
    <t>Муниципальная целевая программа "Противодействие коррупции в Ольховском муниципальном районе" на 2017-2019 гг.</t>
  </si>
  <si>
    <t>Муниципальная целевая программа "Профилактика правонарушений, терроризма и эктремизма на территории Ольховского муниципального района Волгоградской области на 2017-2019 годы."</t>
  </si>
  <si>
    <t>23 0 00 00000</t>
  </si>
  <si>
    <t>23 0 00 20030</t>
  </si>
  <si>
    <t>Муниципальная целевая программа "Развитие и совершенствование сиситемы АПК Безопасный город на терри тории Ольховского муниципального района " на 2017-2019 гг.</t>
  </si>
  <si>
    <t>Муниципальная целевая программа "Обеспечение безопасности дорожного движения  в Ольховском муниципальном районе на 2017-2019гг"</t>
  </si>
  <si>
    <t>Муниципальная  целевая программа "Обеспечение пожарной безопасности  в образовательных учреждениях"2017-2019г.</t>
  </si>
  <si>
    <t>24 1 00 45020</t>
  </si>
  <si>
    <t>Муниципальная целевая программа "Территориальное развитие Ольховского муниципального района Волгоградской области  на 2017-2020 годы"</t>
  </si>
  <si>
    <t>13 0 00 20030</t>
  </si>
  <si>
    <t>Муниципальная целевая прогамма "Развитие молодежной политики на территории Ольховского муниципального районауниципального района" на 2015-2017 годы."</t>
  </si>
  <si>
    <t>Муниципальная целевая программа "Территориальное развитие Ольховского муниципального района Волгоградской области " на 2017-2020 гг.</t>
  </si>
  <si>
    <t>Дополнительное образование детей</t>
  </si>
  <si>
    <t>0703</t>
  </si>
  <si>
    <t>99 0 00 70361</t>
  </si>
  <si>
    <t>Осуществление образовательного процесса муниципальными общеобразовательными организациями (педагогические работники)</t>
  </si>
  <si>
    <t>99 0 00 70362</t>
  </si>
  <si>
    <t>Осуществление образовательного процесса муниципальными общеобразовательными организациями ( прочий персонал)</t>
  </si>
  <si>
    <t>99 0 00 70363</t>
  </si>
  <si>
    <t>Осуществление образовательного процесса муниципальными  общеобразовательными  организациями ( учебный процесс)</t>
  </si>
  <si>
    <t>99 0 00 60030</t>
  </si>
  <si>
    <t>Субсидии организациям</t>
  </si>
  <si>
    <t xml:space="preserve">Предоставление субсидии бюджетным , автономным учреждениям и иным некоммерческим организациям </t>
  </si>
  <si>
    <t>99 0 00 20090</t>
  </si>
  <si>
    <t>Расходы в области жилищно-коммунального хозяйства</t>
  </si>
  <si>
    <t>99 0 00 20030</t>
  </si>
  <si>
    <t>Муниципальная  целевая программа "Пожарная безопасность на территории Ольховского муниципального района 2017-2019годы."</t>
  </si>
  <si>
    <t>формат ячейки</t>
  </si>
  <si>
    <t>(все форматы)</t>
  </si>
  <si>
    <t>Тип</t>
  </si>
  <si>
    <t>Муниципальная  целевая программа "Обеспечение пожарной безопасности в образовательных учреждениях Ольховского муниципального района на 2017-2019 годы."</t>
  </si>
  <si>
    <t xml:space="preserve">Другие вопросы в области физической  культуры и спорта </t>
  </si>
  <si>
    <t>Обеспечение жильем молодых семей за счет средств федерального бюджета ГП ВО "Молодой семье - доступное жилье 2016 и на период до 2020г" (средства федерального бюджета)</t>
  </si>
  <si>
    <t>Мероприятия по осуществлению внутрирайонных пассажирских перевозок</t>
  </si>
  <si>
    <t>99 0 00 20820</t>
  </si>
  <si>
    <t>99 0 00 60290</t>
  </si>
  <si>
    <t>Субсидия на компенсацию (возмещение) выпадающих доходов ресурсоснабжающих организаций, связанных с приминением ими социальных тарифов (цен) на коммунальные ресурсы (услуги) и услуги технического водоснабжения, поставляемого населению</t>
  </si>
  <si>
    <t>99 0 00 70510</t>
  </si>
  <si>
    <t>Субсидии некомерческим организациям(за исключением государственные (муниципальных) учреждений)</t>
  </si>
  <si>
    <t>630</t>
  </si>
  <si>
    <t>99 0 00 00081</t>
  </si>
  <si>
    <t>Питание дошкольных групп за счет родительской платы</t>
  </si>
  <si>
    <t>99 0 00 60870</t>
  </si>
  <si>
    <t>Предоставление субсидии бюджетным учреждениям на исполнение судебных актов</t>
  </si>
  <si>
    <t>99 0 00 S0390</t>
  </si>
  <si>
    <t>Софинансирование расходных обязательств по организации отдыха и оздоровлению детей в каникулярный период в лагерях дневного пребывания на базе муниципальных образовательных организаций</t>
  </si>
  <si>
    <t>24 0 00 45020</t>
  </si>
  <si>
    <t>Подпрограмма "Создание условий для территориального развития Ольховского муниципального района"</t>
  </si>
  <si>
    <t>Подпрограмма "Комплексное развитие систем коммунальной инфраструктуры Ольховского муниципального района"</t>
  </si>
  <si>
    <t>24 3 00 45020</t>
  </si>
  <si>
    <t>24 0 00 00000</t>
  </si>
  <si>
    <t>99 0 00 70840</t>
  </si>
  <si>
    <t>Софинансирование расходных обязательств, возникающих в связи с доведением  до сведения жителей муниципальных районов Волгоградской области официальной информации о социально-экономическом и культурном развитии муниципального района</t>
  </si>
  <si>
    <t>Обеспечение жильем молодых семей за счет средств федерального бюджета ГП ВО "Молодой семье - доступное жилье 2016 и на период до 2020г" (средства областного бюджета) - остатки 2016г</t>
  </si>
  <si>
    <t>99 0 00L50200</t>
  </si>
  <si>
    <t>99 0 00 L0200</t>
  </si>
  <si>
    <t xml:space="preserve">Обеспечение жильем молодых семей за счет средств федерального бюджета ГП ВО "Молодой семье - доступное жилье 2016 и на период до 2020г" (средства областного бюджета) </t>
  </si>
  <si>
    <t>Реализация социальных гарантий  молодым специалистам, работающим в областных государственных и муниципальных учреждениях, расположенных в сельских поселениях и рабочих поселках Волгоградской области</t>
  </si>
  <si>
    <t>0405</t>
  </si>
  <si>
    <t>Сельское хозяйство и рыболовство</t>
  </si>
  <si>
    <t xml:space="preserve">99 0 00 70270 </t>
  </si>
  <si>
    <t>14 0 00 L0200</t>
  </si>
  <si>
    <t>14 0 00 S0200</t>
  </si>
  <si>
    <t>99 0 00 S0200</t>
  </si>
  <si>
    <t>99 0 00S0200</t>
  </si>
  <si>
    <t>99 0 00 20012</t>
  </si>
  <si>
    <t>Закупка товаров, работ и услуг  в области коммунального хозяйства</t>
  </si>
  <si>
    <t>99 0 00 70870</t>
  </si>
  <si>
    <t>99 0 00 71170</t>
  </si>
  <si>
    <t xml:space="preserve">08 0 00 S0273 </t>
  </si>
  <si>
    <t>99 0 00 70980</t>
  </si>
  <si>
    <t>99 0 00 S0980</t>
  </si>
  <si>
    <t>Субсидия на мероприятия по обеспечению государственной программы Российской Федерации "Доступная среда" на 2011-2020гг.</t>
  </si>
  <si>
    <t>Субсидия на приобретение оконных блоков и выполнения необходимых для этого работ в зданиях муниципальных образовательных организаций Волгоградской области</t>
  </si>
  <si>
    <t>Софинансирование расходных обязательств на приобретение оконных блоков и выполнение необходимых для этого работ в зданиях муниципальных образовательных организаций (районный бюджет)</t>
  </si>
  <si>
    <t>Расходы на выплаты лицам,  пострадавшим в результате черезвычайных ситуаций стихийного бедствия из резервного фонда</t>
  </si>
  <si>
    <t xml:space="preserve">### ### ##0,00 </t>
  </si>
  <si>
    <t>Предупреждение и ликвидация черезвычайных ситуаций и последствий стихийных бедствий за счет средств резервного фонда Правительства Российской Федерации (федеральный бюджет)</t>
  </si>
  <si>
    <t xml:space="preserve">1003 </t>
  </si>
  <si>
    <t>99 0 0051040</t>
  </si>
  <si>
    <t>Сумма на 2020 год</t>
  </si>
  <si>
    <t>Распределение бюджетных ассигнований на реализацию муниципальных целевых программ Ольховского муниципального района на  2018  год и на плановый период 2019 и 2020 годов.</t>
  </si>
  <si>
    <t>Распределение бюджетных ассигнований на реализацию ведомственных целевых программ Ольховского муниципального района на  2018  год и на плановый период 2019 и 2020 годов.</t>
  </si>
  <si>
    <t>Распределение бюджетных ассигнований по разделам и подразделам  классификации расходов бюджета Ольховского муниципального района на  2018  год и на плановый период 2019 и 2020 годов.</t>
  </si>
  <si>
    <t>Распределение бюджетных ассигнований по разделам, подразделам, целевым статьям и видам  расходов  классификации расходов бюджета Ольховского муниципального района                                                                                                                        на  2018  год и на плановый период 2019 и 2020 годов.</t>
  </si>
  <si>
    <t>Сумма на 2019год</t>
  </si>
  <si>
    <t>Реализация дополнительных предпрофессиональных общеобразовательных программ в области искусства, развитие кадрового потенциала</t>
  </si>
  <si>
    <t>51 0 01 00000</t>
  </si>
  <si>
    <t xml:space="preserve">Содержание имущества и улучшение материально- технической базы учреждения </t>
  </si>
  <si>
    <t>51 0 02 00000</t>
  </si>
  <si>
    <t>Проведение творческих мероприятий</t>
  </si>
  <si>
    <t>51 0 03 00000</t>
  </si>
  <si>
    <t>Реализация культурно- досуговой деятельности, развитие кадрового потенциала</t>
  </si>
  <si>
    <t>52 0 01 00000</t>
  </si>
  <si>
    <t>52 0 02 00000</t>
  </si>
  <si>
    <t>52 0 03 00000</t>
  </si>
  <si>
    <t>Предоставление библиотечно-информационного обслуживания, развитие кадрового потенциала</t>
  </si>
  <si>
    <t>53 0 01 00000</t>
  </si>
  <si>
    <t>53 0 0 2 00000</t>
  </si>
  <si>
    <t>53 0 03 00000</t>
  </si>
  <si>
    <t>Комплектование книжного фонда</t>
  </si>
  <si>
    <t>Подписка переодических изданий</t>
  </si>
  <si>
    <t>54 0 01 00000</t>
  </si>
  <si>
    <t>54 0 02 00000</t>
  </si>
  <si>
    <t>51 0 01 60050</t>
  </si>
  <si>
    <t>51 0 02 60050</t>
  </si>
  <si>
    <t>51 0 03 60050</t>
  </si>
  <si>
    <t>52 0 01 60050</t>
  </si>
  <si>
    <t>52 0 02 60050</t>
  </si>
  <si>
    <t>52 0 03 60050</t>
  </si>
  <si>
    <t>53 0 01 60050</t>
  </si>
  <si>
    <t>53 0 02 60050</t>
  </si>
  <si>
    <t>53 0 03 60050</t>
  </si>
  <si>
    <t>54 0 01 60050</t>
  </si>
  <si>
    <t>54 0 02 60050</t>
  </si>
  <si>
    <t xml:space="preserve">Приложение № 11                                                к  решению Ольховской  районной Думы "О районном бюджете на 2018 год и на плановый период 2019 и 2020 годов"        </t>
  </si>
  <si>
    <t xml:space="preserve">Приложение № 12                                                                              к  решению Ольховской  районной Думы "О районном бюджете на 2018 год и на плановый период 2019 и 2020 годов"        </t>
  </si>
  <si>
    <t>Сумма на            2020 год</t>
  </si>
  <si>
    <t>Распределение бюджетных ассигнований по разделам, подразделам, целевым статьям и видам  расходов  бюджета в составе  ведомственной структуры расходов бюджета Ольховского муниципального района   на  2018  год и   плановый период 2019 и 2020 годов.</t>
  </si>
  <si>
    <t xml:space="preserve">Приложение №14                                                  к  решению Ольховской  районной Думы     "О районном бюджете на 2018 год и на плановый период 2019 и 2020 годов"        </t>
  </si>
  <si>
    <t xml:space="preserve">Приложение №13                                                                                               к  решению Ольховской  районной Думы "О районном бюджете на 2018 год и на плановый период 2019 и 2020 годов"        </t>
  </si>
  <si>
    <t xml:space="preserve">Приложение №10                                                        к  решению Ольховской  районной Думы "О районном бюджете на 2018 год и на плановый период 2019 и 2020 годов"        </t>
  </si>
  <si>
    <t>Приобретение специальных светоотражающих элементов одежды для учеников начальных классов</t>
  </si>
  <si>
    <t>01 0 01 20030</t>
  </si>
  <si>
    <t>Муниципальная целевая программа "Развитие и совершенствование  гражданской обороны, защиты населения от чрезвычайных ситуаций природного и техногенного характера и снижения рисков их возникновения на территории Ольховского муниципального района на 2018-2020 годы"</t>
  </si>
  <si>
    <t>Приобретение материальных резервов</t>
  </si>
  <si>
    <t>Приобретение мебели для оснащения учебного класса</t>
  </si>
  <si>
    <t>Обучение должностных лиц</t>
  </si>
  <si>
    <t>Приобретение печатной продукции</t>
  </si>
  <si>
    <t>02 0 01 00000</t>
  </si>
  <si>
    <t>02 0 02 00000</t>
  </si>
  <si>
    <t>02 0 03 00000</t>
  </si>
  <si>
    <t>02 0 04 00000</t>
  </si>
  <si>
    <t>02 0 05 00000</t>
  </si>
  <si>
    <t>Замена приемно-контрольного охранно-пожарного прибора в образовательных учреждениях</t>
  </si>
  <si>
    <t>Установка системы АПС в чердачных и подвальных помещениях  учреждений образования</t>
  </si>
  <si>
    <t>03 0 01 00000</t>
  </si>
  <si>
    <t>03 0 02 00000</t>
  </si>
  <si>
    <t>Организация и проведения профилактической акции по пропаганде здорового образа жизни</t>
  </si>
  <si>
    <t>Приобретение плакатов</t>
  </si>
  <si>
    <t>Организация проведения комплексных оздоровительных, физкультурно- спортивных и агитационно-пропагандистских мероприятий</t>
  </si>
  <si>
    <t>Установка кнопки экстренного вызова полиции по образовательным учреждениям</t>
  </si>
  <si>
    <t>04 0 01 00000</t>
  </si>
  <si>
    <t>04 0 02 00000</t>
  </si>
  <si>
    <t>04 0 03 00000</t>
  </si>
  <si>
    <t>04 0 04 00000</t>
  </si>
  <si>
    <t>Проведение мероприятий с целью адаптации и реабилитации инвалидов</t>
  </si>
  <si>
    <t>Оборудование зданий и помещений техническими средствами адаптации жизнедеятельности инвалидов</t>
  </si>
  <si>
    <t>08 0 01 00000</t>
  </si>
  <si>
    <t>08 0 02 00000</t>
  </si>
  <si>
    <t>09 0 01 00000</t>
  </si>
  <si>
    <t>09 0 02 00000</t>
  </si>
  <si>
    <t>Мероприятия в области патриотического воспитания населения</t>
  </si>
  <si>
    <t>11 0 01 00000</t>
  </si>
  <si>
    <t>Проведение мероприятий по профилактике наркомании</t>
  </si>
  <si>
    <t>Муниципальная целевая прогамма "Комплексные меры противодействия злоупотреблению наркотиками и их незаконному обороту на территории Ольховского муниципального района на 2018-2020 годы"</t>
  </si>
  <si>
    <t>12 0 01 00000</t>
  </si>
  <si>
    <t>Муниципальная целевая  программа "Развитие молодежной политики на территории Ольховского муниципального района в 2018-2020 годы."</t>
  </si>
  <si>
    <t>Проведение мероприятий районного, регионального, всероссийского уровня по гражданскому и патриотическому воспитания молодежи</t>
  </si>
  <si>
    <t>Организация отдыха и оздоровления детей и подростков , оказавшихся в трудной жизненной ситуации</t>
  </si>
  <si>
    <t>13 0 01 00000</t>
  </si>
  <si>
    <t>13 0 02 00000</t>
  </si>
  <si>
    <t>Проведение мероприятий , обеспечивающих создание условий для обеспечения жильем молодых семей за счет средств федерального, областного и местного бюджета</t>
  </si>
  <si>
    <t>14 0 01 00000</t>
  </si>
  <si>
    <t>Муниципальная целевая программа "Развитие физической культуры и спорта на территории Ольховского муниципального района на 2018-2020 годы"</t>
  </si>
  <si>
    <t>Приобретение плакатов антикоррупционной направленности</t>
  </si>
  <si>
    <t>21 0 01 00000</t>
  </si>
  <si>
    <t>Приобретение оргтехники</t>
  </si>
  <si>
    <t>Приобретение метеостанции</t>
  </si>
  <si>
    <t>Обучение диспетчеров единой дежурно-диспетчерской службы</t>
  </si>
  <si>
    <t>23 0 01 00000</t>
  </si>
  <si>
    <t>23 0 02 00000</t>
  </si>
  <si>
    <t xml:space="preserve"> 23 0 03 00000</t>
  </si>
  <si>
    <t>24 0 01 00000</t>
  </si>
  <si>
    <t>МП "Создание условий для предоставления транспортных услуг населению и организация транспортного обслуживания населения и муниципальных маршрутах регулярных перевозок по регулируемым тарифам автомобильным транспортом на территории  Ольховского муниципального района Волгоградской области на 2018-2020 годы"</t>
  </si>
  <si>
    <t>26 0 00 00000</t>
  </si>
  <si>
    <t>Транспортное обеспечение населения автомобильным транспортом по муниципальным маршрутам регулярных перевозок по регулируемым тарифам на территории Ольховского муниципального района</t>
  </si>
  <si>
    <t>26 0 01 00000</t>
  </si>
  <si>
    <t>27 0 00 00000</t>
  </si>
  <si>
    <t>Мероприятия, направленные на совершенствование систем водоснабжения</t>
  </si>
  <si>
    <t>27 0 01 00000</t>
  </si>
  <si>
    <t>28 0 00 00000</t>
  </si>
  <si>
    <t>Муниципальная целевая программа "Межевание земельных участков на территории Ольховского муниципального района Волгоградской области на 2018-2020 годы"</t>
  </si>
  <si>
    <t>Организация выполнения межевания земельных участков</t>
  </si>
  <si>
    <t>28 0 01 00000</t>
  </si>
  <si>
    <t>Опубликование информационных сообщений  о земельных участках в газете</t>
  </si>
  <si>
    <t>28 0 02 00000</t>
  </si>
  <si>
    <t>29 0 00 00000</t>
  </si>
  <si>
    <t>Муниципальная целевая программа  "Развитие информационного общества  в Ольховском муниципальном районе  на 2018-2020.г."</t>
  </si>
  <si>
    <t>Муниципальная целевая программа  "Обеспечение населения  Ольховского муниципального района Волгоградской области  питьевой водой на 2018-2020 гг."</t>
  </si>
  <si>
    <t>Обеспечение деятельности казенных учреждений (ХЭС)</t>
  </si>
  <si>
    <t>400</t>
  </si>
  <si>
    <t>Капитальные вложения в объекты государственной (муниципальной) собственности</t>
  </si>
  <si>
    <t>Муниципальная целевая программа "Развитие и совершенствование системы гражданской обороны, защиты населения от чрезвычайных ситуаций природного и техногенного характера и снижения рисков их возникновения на территории Ольховского муниципального района на 2018-2020 годы"</t>
  </si>
  <si>
    <t>02 0 01 20030</t>
  </si>
  <si>
    <t>02 0 02 20030</t>
  </si>
  <si>
    <t>02 0 03 20030</t>
  </si>
  <si>
    <t>02 0 04 20030</t>
  </si>
  <si>
    <t>02 0 05 20030</t>
  </si>
  <si>
    <t>03 0 01 20030</t>
  </si>
  <si>
    <t>03 0 02 20030</t>
  </si>
  <si>
    <t>04 0 01 20030</t>
  </si>
  <si>
    <t>04 0 02 20030</t>
  </si>
  <si>
    <t>04 0 03 20030</t>
  </si>
  <si>
    <t>04 0 04 20030</t>
  </si>
  <si>
    <t>21 0 01 20030</t>
  </si>
  <si>
    <t>23 0 0120030</t>
  </si>
  <si>
    <t>23 0 02 20030</t>
  </si>
  <si>
    <t>23 0 03 20030</t>
  </si>
  <si>
    <t xml:space="preserve">08 0 01 20030 </t>
  </si>
  <si>
    <t xml:space="preserve">08 0 02 20030 </t>
  </si>
  <si>
    <t>11 0 01 20030</t>
  </si>
  <si>
    <t>24 1 01 45020</t>
  </si>
  <si>
    <t>Муниципальная целевая программа  "Развитие и поддержка малого и среднего предпринимательства  в Ольховском муниципальном районе Волгоградской области  на 2017-2019 годы"</t>
  </si>
  <si>
    <t>Организация и проведение конкурсов среди предпринимателей</t>
  </si>
  <si>
    <t>Организация и проведение конкурсов для школьников по основам предпринимательства</t>
  </si>
  <si>
    <t>22 0 00 20030</t>
  </si>
  <si>
    <t>22 0 01 20030</t>
  </si>
  <si>
    <t>22 0 02 20030</t>
  </si>
  <si>
    <t>26 0 00 20030</t>
  </si>
  <si>
    <t>26 0 01 20030</t>
  </si>
  <si>
    <t>12 0 01 20030</t>
  </si>
  <si>
    <t>Муниципальная целевая прогамма "Комплексные меры противодействия злоупотреблению наркотиками и их незаконному обороту на территории Ольховского муниципального района на 2018-2020 годы."</t>
  </si>
  <si>
    <t>13 0 01 20030</t>
  </si>
  <si>
    <t>13 0 02 20030</t>
  </si>
  <si>
    <t>27 0 01 20030</t>
  </si>
  <si>
    <t>28 0 00 20030</t>
  </si>
  <si>
    <t>28 0 01 20030</t>
  </si>
  <si>
    <t>28 0 02 20030</t>
  </si>
  <si>
    <t>Оснащение оперативной группы комиссии по черезвычайным ситуациям</t>
  </si>
  <si>
    <t>Приобретение сплит-систем в рабочих кабинетах</t>
  </si>
  <si>
    <t>Приобретение печатной продукции по пропаганде охраны труда</t>
  </si>
  <si>
    <t>Приобретение специальной одежды для  предупреждения травматизма работников</t>
  </si>
  <si>
    <t>Организация и проведение аттестации рабочих мест</t>
  </si>
  <si>
    <t>Приобретение офисной мебели</t>
  </si>
  <si>
    <t>09 0 03 00000</t>
  </si>
  <si>
    <t>09 0 04 00000</t>
  </si>
  <si>
    <t>09 0 05 00000</t>
  </si>
  <si>
    <t>09 0 01 20030</t>
  </si>
  <si>
    <t>09 0 02 20030</t>
  </si>
  <si>
    <t>09 0 03 20030</t>
  </si>
  <si>
    <t>09 0 04 20030</t>
  </si>
  <si>
    <t>09 0 05 20030</t>
  </si>
  <si>
    <t>07 0 00 20030</t>
  </si>
  <si>
    <t>Муниципальная целевая программа "Охрана окружающей среды и рациональное природопользование на территории Ольховского муниципального района волгоградской области на 2017-2019гг"</t>
  </si>
  <si>
    <t>Сбор, транспортировка и утилизация отходов</t>
  </si>
  <si>
    <t>07 0 01 20030</t>
  </si>
  <si>
    <t>22 0 00 00000</t>
  </si>
  <si>
    <t>22 0 01 00000</t>
  </si>
  <si>
    <t>22 0 02 00000</t>
  </si>
  <si>
    <t>15 0 01 00000</t>
  </si>
  <si>
    <t>Улучшение материально-технической базы физкультурно-спортивного комплекса</t>
  </si>
  <si>
    <t>15 0 02 00000</t>
  </si>
  <si>
    <t>15 0 03 00000</t>
  </si>
  <si>
    <t>15 0 01 20030</t>
  </si>
  <si>
    <t>15 0 02 20030</t>
  </si>
  <si>
    <t>15 0 03 20030</t>
  </si>
  <si>
    <t>14 0 01 S0200</t>
  </si>
  <si>
    <t>Муниципальная целевая программа  "Энергосбережение и повышение энергетической эффективности в муниципальных учреждениях  Ольховского муниципального района Волгоградской области на 2018-2020 годы"</t>
  </si>
  <si>
    <t>06 0 00 00000</t>
  </si>
  <si>
    <t>Реконструкция системы теплоснабжения с заменой теплоисточника на энергоэффективный</t>
  </si>
  <si>
    <t>Изготовление проектно-сметной документации на реконструкцию системы теплоснабжения</t>
  </si>
  <si>
    <t>06 0 01 00000</t>
  </si>
  <si>
    <t>06 0 02 00000</t>
  </si>
  <si>
    <t>Проведение физкультурно-оздоровительных мероприятий с населением и подростками</t>
  </si>
  <si>
    <t xml:space="preserve">06 0 00 20030 </t>
  </si>
  <si>
    <t>06 0 01 20030</t>
  </si>
  <si>
    <t xml:space="preserve">06 0 02 20030 </t>
  </si>
  <si>
    <t>Приобретение и монтаж сертифицированного серверного и сетевого оборудования</t>
  </si>
  <si>
    <t>Приобретение криптографических средств обработки информации</t>
  </si>
  <si>
    <t>Подготовка и ремонт помещений</t>
  </si>
  <si>
    <t>Приобретение первичных средств пожаротушения</t>
  </si>
  <si>
    <t>29 0 01 00000</t>
  </si>
  <si>
    <t>29 0 02 00000</t>
  </si>
  <si>
    <t xml:space="preserve"> 29 0 03 00000 </t>
  </si>
  <si>
    <t>29 0 04 00000</t>
  </si>
  <si>
    <t>Связь и информатика</t>
  </si>
  <si>
    <t>0410</t>
  </si>
  <si>
    <t>29 0 00 20030</t>
  </si>
  <si>
    <t>29 0 01 20030</t>
  </si>
  <si>
    <t>29 0 02 20030</t>
  </si>
  <si>
    <t>29 0 03 20030</t>
  </si>
  <si>
    <t>29 0 04 20030</t>
  </si>
  <si>
    <t>99 0 00 70770</t>
  </si>
  <si>
    <t>Судебная система</t>
  </si>
  <si>
    <t>0105</t>
  </si>
  <si>
    <t>Составление и осуществление полномочий по составлению (изменению) списков кандидатов в присяжные заседатели федеральных судов общей юрисдикции в РФ</t>
  </si>
  <si>
    <t>99 0 00 51200</t>
  </si>
  <si>
    <t>99 0 00 60153</t>
  </si>
  <si>
    <t>99 0 00 60152</t>
  </si>
  <si>
    <t xml:space="preserve">912 </t>
  </si>
  <si>
    <t xml:space="preserve"> </t>
  </si>
  <si>
    <t>Муниципальная целевая  программа "Патриотическое воспитание граждан в Ольховском муниципальном районе 2016-2018 гг"</t>
  </si>
  <si>
    <t>Муниципальная целевая  программа "Формирование доступной среды  жизнедеятельности для инвалидов  и маломобильных групп населения в Ольховском муниципальном районе на 2016-2018гг"</t>
  </si>
  <si>
    <t>Ведомственная целевая программа  "Комплектование книжного фонда центральной межпоселенческой библиотеки им. Н.Ф.Рыбалкина Ольховского муниципального района на 2018-2020 годы".</t>
  </si>
  <si>
    <t>Ведомственная целевая программа  "Организация библиотечного обслуживания населения Ольховского муниципального района на 2018-2020годы"</t>
  </si>
  <si>
    <t>Ведомственная целевая программа  "Основные направления развития культуры Ольховского муниципального района на 2018-2020 годы"</t>
  </si>
  <si>
    <t>Ведомственная целевая программа "Дополнительное образование детей  в сфере культуры и искусства на территории Ольховского муниципального района на 2018-2020г.г."</t>
  </si>
</sst>
</file>

<file path=xl/styles.xml><?xml version="1.0" encoding="utf-8"?>
<styleSheet xmlns="http://schemas.openxmlformats.org/spreadsheetml/2006/main">
  <numFmts count="3">
    <numFmt numFmtId="164" formatCode="?"/>
    <numFmt numFmtId="165" formatCode="0.0"/>
    <numFmt numFmtId="166" formatCode="###,###,##0.0,"/>
  </numFmts>
  <fonts count="18">
    <font>
      <sz val="10"/>
      <name val="Arial"/>
      <family val="2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5" fillId="0" borderId="0" xfId="0" applyFont="1" applyBorder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1" fontId="5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vertical="top"/>
    </xf>
    <xf numFmtId="164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vertical="top" wrapText="1"/>
    </xf>
    <xf numFmtId="0" fontId="4" fillId="0" borderId="0" xfId="0" applyFont="1" applyBorder="1"/>
    <xf numFmtId="164" fontId="5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vertical="top"/>
    </xf>
    <xf numFmtId="0" fontId="5" fillId="0" borderId="0" xfId="0" applyFont="1" applyAlignment="1">
      <alignment horizontal="justify"/>
    </xf>
    <xf numFmtId="49" fontId="5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49" fontId="9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/>
    </xf>
    <xf numFmtId="49" fontId="13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5" fillId="2" borderId="0" xfId="0" applyFont="1" applyFill="1" applyBorder="1"/>
    <xf numFmtId="0" fontId="5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/>
    <xf numFmtId="49" fontId="12" fillId="2" borderId="1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/>
    </xf>
    <xf numFmtId="165" fontId="4" fillId="0" borderId="0" xfId="0" applyNumberFormat="1" applyFont="1" applyBorder="1" applyAlignment="1">
      <alignment horizontal="right" vertical="top" wrapText="1"/>
    </xf>
    <xf numFmtId="165" fontId="5" fillId="0" borderId="0" xfId="0" applyNumberFormat="1" applyFont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49" fontId="6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/>
    <xf numFmtId="165" fontId="8" fillId="0" borderId="0" xfId="0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justify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/>
    <xf numFmtId="0" fontId="6" fillId="0" borderId="3" xfId="0" applyFont="1" applyFill="1" applyBorder="1"/>
    <xf numFmtId="0" fontId="6" fillId="0" borderId="4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>
      <alignment horizontal="right" vertical="top"/>
    </xf>
    <xf numFmtId="4" fontId="3" fillId="0" borderId="0" xfId="0" applyNumberFormat="1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horizontal="right" vertical="top"/>
    </xf>
    <xf numFmtId="165" fontId="11" fillId="0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horizontal="left" vertical="top" wrapText="1"/>
    </xf>
    <xf numFmtId="165" fontId="13" fillId="2" borderId="1" xfId="0" applyNumberFormat="1" applyFont="1" applyFill="1" applyBorder="1" applyAlignment="1">
      <alignment horizontal="right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horizontal="right" vertical="top"/>
    </xf>
    <xf numFmtId="49" fontId="9" fillId="0" borderId="0" xfId="0" applyNumberFormat="1" applyFont="1" applyFill="1" applyBorder="1" applyAlignment="1">
      <alignment horizontal="left" wrapText="1"/>
    </xf>
    <xf numFmtId="0" fontId="10" fillId="0" borderId="0" xfId="0" applyFont="1" applyBorder="1" applyAlignment="1">
      <alignment wrapText="1"/>
    </xf>
    <xf numFmtId="164" fontId="9" fillId="0" borderId="1" xfId="0" applyNumberFormat="1" applyFont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right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0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11" fontId="9" fillId="0" borderId="1" xfId="0" applyNumberFormat="1" applyFont="1" applyBorder="1" applyAlignment="1">
      <alignment horizontal="left" vertical="top" wrapText="1"/>
    </xf>
    <xf numFmtId="11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1" fontId="5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vertical="top"/>
    </xf>
    <xf numFmtId="165" fontId="4" fillId="0" borderId="1" xfId="0" applyNumberFormat="1" applyFont="1" applyFill="1" applyBorder="1" applyAlignment="1">
      <alignment horizontal="right" vertical="top"/>
    </xf>
    <xf numFmtId="165" fontId="4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right" vertical="top"/>
    </xf>
    <xf numFmtId="4" fontId="4" fillId="0" borderId="0" xfId="0" applyNumberFormat="1" applyFont="1" applyFill="1" applyBorder="1" applyAlignment="1">
      <alignment horizontal="right" vertical="top"/>
    </xf>
    <xf numFmtId="165" fontId="5" fillId="2" borderId="1" xfId="0" applyNumberFormat="1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vertical="top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166" fontId="6" fillId="0" borderId="5" xfId="0" applyNumberFormat="1" applyFont="1" applyFill="1" applyBorder="1" applyAlignment="1">
      <alignment horizontal="right" vertical="center" wrapText="1"/>
    </xf>
    <xf numFmtId="166" fontId="7" fillId="0" borderId="5" xfId="0" applyNumberFormat="1" applyFont="1" applyFill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2" fillId="0" borderId="0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16" fillId="0" borderId="0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 wrapText="1"/>
    </xf>
    <xf numFmtId="49" fontId="5" fillId="0" borderId="6" xfId="0" applyNumberFormat="1" applyFont="1" applyFill="1" applyBorder="1" applyAlignment="1">
      <alignment horizontal="left" wrapText="1"/>
    </xf>
    <xf numFmtId="0" fontId="17" fillId="0" borderId="6" xfId="0" applyFont="1" applyBorder="1" applyAlignment="1">
      <alignment wrapText="1"/>
    </xf>
    <xf numFmtId="49" fontId="11" fillId="0" borderId="0" xfId="0" applyNumberFormat="1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Alignment="1">
      <alignment vertical="top"/>
    </xf>
    <xf numFmtId="0" fontId="5" fillId="0" borderId="5" xfId="0" applyNumberFormat="1" applyFont="1" applyBorder="1" applyAlignment="1">
      <alignment horizontal="right" vertical="center" wrapText="1"/>
    </xf>
    <xf numFmtId="0" fontId="0" fillId="0" borderId="5" xfId="0" applyNumberFormat="1" applyFont="1" applyBorder="1" applyAlignment="1">
      <alignment horizontal="right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4" fontId="8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Border="1" applyAlignment="1">
      <alignment horizontal="right" vertical="top" wrapText="1"/>
    </xf>
    <xf numFmtId="0" fontId="0" fillId="0" borderId="0" xfId="0" applyAlignment="1">
      <alignment vertical="top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1" fontId="8" fillId="0" borderId="0" xfId="0" applyNumberFormat="1" applyFont="1" applyBorder="1" applyAlignment="1">
      <alignment horizontal="right" wrapText="1"/>
    </xf>
    <xf numFmtId="0" fontId="7" fillId="0" borderId="0" xfId="0" applyFont="1" applyAlignment="1">
      <alignment vertical="top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outlinePr summaryBelow="0"/>
    <pageSetUpPr fitToPage="1"/>
  </sheetPr>
  <dimension ref="B1:N480"/>
  <sheetViews>
    <sheetView tabSelected="1" view="pageBreakPreview" topLeftCell="A420" zoomScale="80" zoomScaleSheetLayoutView="80" workbookViewId="0">
      <selection activeCell="N429" sqref="N429"/>
    </sheetView>
  </sheetViews>
  <sheetFormatPr defaultRowHeight="20.25"/>
  <cols>
    <col min="1" max="1" width="0.140625" style="62" customWidth="1"/>
    <col min="2" max="2" width="58.85546875" style="60" customWidth="1"/>
    <col min="3" max="3" width="9.140625" style="61"/>
    <col min="4" max="4" width="7.5703125" style="61" customWidth="1"/>
    <col min="5" max="5" width="15.85546875" style="61" customWidth="1"/>
    <col min="6" max="6" width="8.7109375" style="61" customWidth="1"/>
    <col min="7" max="7" width="14.7109375" style="92" customWidth="1"/>
    <col min="8" max="8" width="12.5703125" style="91" customWidth="1"/>
    <col min="9" max="9" width="16.28515625" style="91" customWidth="1"/>
    <col min="10" max="10" width="4" style="62" hidden="1" customWidth="1"/>
    <col min="11" max="13" width="9.140625" style="62"/>
    <col min="14" max="14" width="20" style="62" customWidth="1"/>
    <col min="15" max="16384" width="9.140625" style="62"/>
  </cols>
  <sheetData>
    <row r="1" spans="2:12" ht="67.5" customHeight="1">
      <c r="F1" s="124" t="s">
        <v>399</v>
      </c>
      <c r="G1" s="125"/>
      <c r="H1" s="125"/>
      <c r="I1" s="125"/>
      <c r="J1" s="125"/>
      <c r="L1" s="63"/>
    </row>
    <row r="2" spans="2:12" s="65" customFormat="1" ht="16.5" customHeight="1">
      <c r="B2" s="134"/>
      <c r="C2" s="135"/>
      <c r="D2" s="135"/>
      <c r="E2" s="135"/>
      <c r="F2" s="135"/>
      <c r="G2" s="135"/>
      <c r="H2" s="135"/>
      <c r="I2" s="135"/>
      <c r="J2" s="64"/>
      <c r="L2" s="66"/>
    </row>
    <row r="3" spans="2:12" s="65" customFormat="1" ht="55.5" customHeight="1">
      <c r="B3" s="128" t="s">
        <v>401</v>
      </c>
      <c r="C3" s="129"/>
      <c r="D3" s="129"/>
      <c r="E3" s="129"/>
      <c r="F3" s="129"/>
      <c r="G3" s="129"/>
      <c r="H3" s="129"/>
      <c r="I3" s="129"/>
      <c r="J3" s="67"/>
      <c r="K3" s="67"/>
      <c r="L3" s="67"/>
    </row>
    <row r="4" spans="2:12" s="65" customFormat="1" ht="14.25" customHeight="1">
      <c r="B4" s="67"/>
      <c r="C4" s="67"/>
      <c r="D4" s="67"/>
      <c r="E4" s="67"/>
      <c r="F4" s="67"/>
      <c r="G4" s="126" t="s">
        <v>0</v>
      </c>
      <c r="H4" s="127"/>
      <c r="I4" s="127"/>
      <c r="J4" s="67"/>
      <c r="K4" s="67"/>
      <c r="L4" s="67"/>
    </row>
    <row r="5" spans="2:12" s="65" customFormat="1" ht="91.5" customHeight="1">
      <c r="B5" s="68" t="s">
        <v>1</v>
      </c>
      <c r="C5" s="69" t="s">
        <v>2</v>
      </c>
      <c r="D5" s="69" t="s">
        <v>3</v>
      </c>
      <c r="E5" s="69" t="s">
        <v>4</v>
      </c>
      <c r="F5" s="69" t="s">
        <v>5</v>
      </c>
      <c r="G5" s="70" t="s">
        <v>168</v>
      </c>
      <c r="H5" s="71" t="s">
        <v>260</v>
      </c>
      <c r="I5" s="71" t="s">
        <v>400</v>
      </c>
    </row>
    <row r="6" spans="2:12" s="65" customFormat="1" ht="15.75">
      <c r="B6" s="68" t="s">
        <v>6</v>
      </c>
      <c r="C6" s="68" t="s">
        <v>7</v>
      </c>
      <c r="D6" s="68" t="s">
        <v>8</v>
      </c>
      <c r="E6" s="68" t="s">
        <v>9</v>
      </c>
      <c r="F6" s="68" t="s">
        <v>10</v>
      </c>
      <c r="G6" s="70" t="s">
        <v>11</v>
      </c>
      <c r="H6" s="72" t="s">
        <v>63</v>
      </c>
      <c r="I6" s="72" t="s">
        <v>64</v>
      </c>
    </row>
    <row r="7" spans="2:12" s="65" customFormat="1" ht="23.25" customHeight="1">
      <c r="B7" s="76" t="s">
        <v>104</v>
      </c>
      <c r="C7" s="110" t="s">
        <v>69</v>
      </c>
      <c r="D7" s="110" t="s">
        <v>12</v>
      </c>
      <c r="E7" s="110" t="s">
        <v>12</v>
      </c>
      <c r="F7" s="110" t="s">
        <v>12</v>
      </c>
      <c r="G7" s="113">
        <f t="shared" ref="G7:I9" si="0">G8</f>
        <v>1251</v>
      </c>
      <c r="H7" s="113">
        <f t="shared" si="0"/>
        <v>1251</v>
      </c>
      <c r="I7" s="113">
        <f t="shared" si="0"/>
        <v>1251</v>
      </c>
    </row>
    <row r="8" spans="2:12" s="65" customFormat="1" ht="31.5" customHeight="1">
      <c r="B8" s="76" t="s">
        <v>13</v>
      </c>
      <c r="C8" s="110" t="s">
        <v>69</v>
      </c>
      <c r="D8" s="110" t="s">
        <v>14</v>
      </c>
      <c r="E8" s="110" t="s">
        <v>12</v>
      </c>
      <c r="F8" s="110"/>
      <c r="G8" s="113">
        <f t="shared" si="0"/>
        <v>1251</v>
      </c>
      <c r="H8" s="113">
        <f t="shared" si="0"/>
        <v>1251</v>
      </c>
      <c r="I8" s="113">
        <f t="shared" si="0"/>
        <v>1251</v>
      </c>
    </row>
    <row r="9" spans="2:12" s="65" customFormat="1" ht="47.25" customHeight="1">
      <c r="B9" s="76" t="s">
        <v>15</v>
      </c>
      <c r="C9" s="110" t="s">
        <v>69</v>
      </c>
      <c r="D9" s="110" t="s">
        <v>16</v>
      </c>
      <c r="E9" s="110" t="s">
        <v>12</v>
      </c>
      <c r="F9" s="110" t="s">
        <v>12</v>
      </c>
      <c r="G9" s="113">
        <f t="shared" si="0"/>
        <v>1251</v>
      </c>
      <c r="H9" s="113">
        <f t="shared" si="0"/>
        <v>1251</v>
      </c>
      <c r="I9" s="113">
        <f t="shared" si="0"/>
        <v>1251</v>
      </c>
    </row>
    <row r="10" spans="2:12" s="65" customFormat="1" ht="36" customHeight="1">
      <c r="B10" s="73" t="s">
        <v>118</v>
      </c>
      <c r="C10" s="83" t="s">
        <v>69</v>
      </c>
      <c r="D10" s="83" t="s">
        <v>16</v>
      </c>
      <c r="E10" s="83" t="s">
        <v>169</v>
      </c>
      <c r="F10" s="83" t="s">
        <v>12</v>
      </c>
      <c r="G10" s="114">
        <f>G11+G16+G14</f>
        <v>1251</v>
      </c>
      <c r="H10" s="114">
        <f>H11+H16+H14</f>
        <v>1251</v>
      </c>
      <c r="I10" s="114">
        <f>I11+I16+I14</f>
        <v>1251</v>
      </c>
    </row>
    <row r="11" spans="2:12" s="65" customFormat="1" ht="24" customHeight="1">
      <c r="B11" s="73" t="s">
        <v>106</v>
      </c>
      <c r="C11" s="83" t="s">
        <v>69</v>
      </c>
      <c r="D11" s="83" t="s">
        <v>16</v>
      </c>
      <c r="E11" s="83" t="s">
        <v>170</v>
      </c>
      <c r="F11" s="83"/>
      <c r="G11" s="114">
        <f>G12+G13</f>
        <v>1189</v>
      </c>
      <c r="H11" s="114">
        <f>H12+H13</f>
        <v>1189</v>
      </c>
      <c r="I11" s="114">
        <f>I12+I13</f>
        <v>1189</v>
      </c>
    </row>
    <row r="12" spans="2:12" s="65" customFormat="1" ht="61.5" customHeight="1">
      <c r="B12" s="73" t="s">
        <v>17</v>
      </c>
      <c r="C12" s="83" t="s">
        <v>69</v>
      </c>
      <c r="D12" s="83" t="s">
        <v>16</v>
      </c>
      <c r="E12" s="83" t="s">
        <v>170</v>
      </c>
      <c r="F12" s="83" t="s">
        <v>18</v>
      </c>
      <c r="G12" s="114">
        <v>1187.5</v>
      </c>
      <c r="H12" s="115">
        <v>1187.5</v>
      </c>
      <c r="I12" s="115">
        <v>1187.5</v>
      </c>
    </row>
    <row r="13" spans="2:12" s="65" customFormat="1" ht="30">
      <c r="B13" s="73" t="s">
        <v>19</v>
      </c>
      <c r="C13" s="83" t="s">
        <v>69</v>
      </c>
      <c r="D13" s="83" t="s">
        <v>16</v>
      </c>
      <c r="E13" s="83" t="s">
        <v>170</v>
      </c>
      <c r="F13" s="83" t="s">
        <v>20</v>
      </c>
      <c r="G13" s="114">
        <v>1.5</v>
      </c>
      <c r="H13" s="115">
        <v>1.5</v>
      </c>
      <c r="I13" s="115">
        <v>1.5</v>
      </c>
    </row>
    <row r="14" spans="2:12" s="65" customFormat="1" ht="15.75">
      <c r="B14" s="73" t="s">
        <v>131</v>
      </c>
      <c r="C14" s="83" t="s">
        <v>69</v>
      </c>
      <c r="D14" s="83" t="s">
        <v>16</v>
      </c>
      <c r="E14" s="83" t="s">
        <v>171</v>
      </c>
      <c r="F14" s="83"/>
      <c r="G14" s="114">
        <f>G15</f>
        <v>60</v>
      </c>
      <c r="H14" s="114">
        <f>H15</f>
        <v>60</v>
      </c>
      <c r="I14" s="114">
        <f>I15</f>
        <v>60</v>
      </c>
    </row>
    <row r="15" spans="2:12" s="65" customFormat="1" ht="60" customHeight="1">
      <c r="B15" s="73" t="s">
        <v>17</v>
      </c>
      <c r="C15" s="83" t="s">
        <v>69</v>
      </c>
      <c r="D15" s="83" t="s">
        <v>16</v>
      </c>
      <c r="E15" s="83" t="s">
        <v>171</v>
      </c>
      <c r="F15" s="83" t="s">
        <v>18</v>
      </c>
      <c r="G15" s="114">
        <v>60</v>
      </c>
      <c r="H15" s="114">
        <v>60</v>
      </c>
      <c r="I15" s="114">
        <v>60</v>
      </c>
    </row>
    <row r="16" spans="2:12" s="65" customFormat="1" ht="30">
      <c r="B16" s="73" t="s">
        <v>112</v>
      </c>
      <c r="C16" s="83" t="s">
        <v>69</v>
      </c>
      <c r="D16" s="83" t="s">
        <v>16</v>
      </c>
      <c r="E16" s="83" t="s">
        <v>172</v>
      </c>
      <c r="F16" s="83"/>
      <c r="G16" s="114">
        <f>G17</f>
        <v>2</v>
      </c>
      <c r="H16" s="114">
        <f>H17</f>
        <v>2</v>
      </c>
      <c r="I16" s="114">
        <f>I17</f>
        <v>2</v>
      </c>
    </row>
    <row r="17" spans="2:10" s="65" customFormat="1" ht="26.25" customHeight="1">
      <c r="B17" s="73" t="s">
        <v>21</v>
      </c>
      <c r="C17" s="83" t="s">
        <v>69</v>
      </c>
      <c r="D17" s="83" t="s">
        <v>16</v>
      </c>
      <c r="E17" s="83" t="s">
        <v>172</v>
      </c>
      <c r="F17" s="83" t="s">
        <v>22</v>
      </c>
      <c r="G17" s="114">
        <v>2</v>
      </c>
      <c r="H17" s="114">
        <v>2</v>
      </c>
      <c r="I17" s="114">
        <v>2</v>
      </c>
    </row>
    <row r="18" spans="2:10" s="65" customFormat="1" ht="44.25" customHeight="1">
      <c r="B18" s="76" t="s">
        <v>240</v>
      </c>
      <c r="C18" s="110" t="s">
        <v>70</v>
      </c>
      <c r="D18" s="110" t="s">
        <v>12</v>
      </c>
      <c r="E18" s="110" t="s">
        <v>12</v>
      </c>
      <c r="F18" s="110" t="s">
        <v>12</v>
      </c>
      <c r="G18" s="113">
        <f>G19+G72+G112+G154+G173+G178+G206+G239+G249+G260</f>
        <v>61454.1</v>
      </c>
      <c r="H18" s="113">
        <f>H19+H72+H112+H154+H173+H178+H206+H239+H249+H260</f>
        <v>56607.1</v>
      </c>
      <c r="I18" s="113">
        <f>I19+I72+I112+I154+I173+I178+I206+I239+I249+I260</f>
        <v>56782.9</v>
      </c>
      <c r="J18" s="75">
        <f>J19+J72+J112+J154+J173+J178+J206+J239+J249+J260</f>
        <v>0</v>
      </c>
    </row>
    <row r="19" spans="2:10" s="65" customFormat="1" ht="18.75" customHeight="1">
      <c r="B19" s="76" t="s">
        <v>13</v>
      </c>
      <c r="C19" s="110" t="s">
        <v>70</v>
      </c>
      <c r="D19" s="110" t="s">
        <v>14</v>
      </c>
      <c r="E19" s="110" t="s">
        <v>12</v>
      </c>
      <c r="F19" s="110" t="s">
        <v>12</v>
      </c>
      <c r="G19" s="113">
        <f>G20+G44+G48+G41</f>
        <v>40215.299999999996</v>
      </c>
      <c r="H19" s="113">
        <f>H20+H44+H48+H41</f>
        <v>42393.7</v>
      </c>
      <c r="I19" s="113">
        <f>I20+I44+I48+I41</f>
        <v>40652.1</v>
      </c>
      <c r="J19" s="75">
        <f>J20+J44+J48</f>
        <v>0</v>
      </c>
    </row>
    <row r="20" spans="2:10" s="65" customFormat="1" ht="54" customHeight="1">
      <c r="B20" s="76" t="s">
        <v>111</v>
      </c>
      <c r="C20" s="110" t="s">
        <v>70</v>
      </c>
      <c r="D20" s="110" t="s">
        <v>29</v>
      </c>
      <c r="E20" s="110" t="s">
        <v>12</v>
      </c>
      <c r="F20" s="110" t="s">
        <v>12</v>
      </c>
      <c r="G20" s="113">
        <f>G21</f>
        <v>19853.599999999999</v>
      </c>
      <c r="H20" s="113">
        <f>H21</f>
        <v>20040.5</v>
      </c>
      <c r="I20" s="113">
        <f>I21</f>
        <v>19853.599999999999</v>
      </c>
    </row>
    <row r="21" spans="2:10" s="65" customFormat="1" ht="36" customHeight="1">
      <c r="B21" s="73" t="s">
        <v>118</v>
      </c>
      <c r="C21" s="83" t="s">
        <v>70</v>
      </c>
      <c r="D21" s="83" t="s">
        <v>29</v>
      </c>
      <c r="E21" s="83" t="s">
        <v>169</v>
      </c>
      <c r="F21" s="83"/>
      <c r="G21" s="114">
        <f>G27+G29+G32+G35+G38+G22+G25</f>
        <v>19853.599999999999</v>
      </c>
      <c r="H21" s="114">
        <f>H27+H29+H32+H35+H38+H22+H25</f>
        <v>20040.5</v>
      </c>
      <c r="I21" s="114">
        <f>I27+I29+I32+I35+I38+I22+I25</f>
        <v>19853.599999999999</v>
      </c>
    </row>
    <row r="22" spans="2:10" s="65" customFormat="1" ht="15.75">
      <c r="B22" s="73" t="s">
        <v>106</v>
      </c>
      <c r="C22" s="83" t="s">
        <v>70</v>
      </c>
      <c r="D22" s="83" t="s">
        <v>29</v>
      </c>
      <c r="E22" s="83" t="s">
        <v>170</v>
      </c>
      <c r="F22" s="83"/>
      <c r="G22" s="114">
        <f>G23+G24</f>
        <v>17642.5</v>
      </c>
      <c r="H22" s="114">
        <f>H23+H24</f>
        <v>17829.400000000001</v>
      </c>
      <c r="I22" s="114">
        <f>I23+I24</f>
        <v>17642.5</v>
      </c>
    </row>
    <row r="23" spans="2:10" s="65" customFormat="1" ht="68.25" customHeight="1">
      <c r="B23" s="73" t="s">
        <v>17</v>
      </c>
      <c r="C23" s="83" t="s">
        <v>70</v>
      </c>
      <c r="D23" s="83" t="s">
        <v>29</v>
      </c>
      <c r="E23" s="83" t="s">
        <v>170</v>
      </c>
      <c r="F23" s="83" t="s">
        <v>18</v>
      </c>
      <c r="G23" s="114">
        <v>17477</v>
      </c>
      <c r="H23" s="114">
        <v>17477</v>
      </c>
      <c r="I23" s="114">
        <v>17477</v>
      </c>
    </row>
    <row r="24" spans="2:10" s="65" customFormat="1" ht="30">
      <c r="B24" s="73" t="s">
        <v>19</v>
      </c>
      <c r="C24" s="83" t="s">
        <v>70</v>
      </c>
      <c r="D24" s="83" t="s">
        <v>29</v>
      </c>
      <c r="E24" s="83" t="s">
        <v>170</v>
      </c>
      <c r="F24" s="83" t="s">
        <v>20</v>
      </c>
      <c r="G24" s="114">
        <v>165.5</v>
      </c>
      <c r="H24" s="114">
        <v>352.4</v>
      </c>
      <c r="I24" s="114">
        <v>165.5</v>
      </c>
    </row>
    <row r="25" spans="2:10" s="65" customFormat="1" ht="15.75">
      <c r="B25" s="73" t="s">
        <v>114</v>
      </c>
      <c r="C25" s="83" t="s">
        <v>70</v>
      </c>
      <c r="D25" s="83" t="s">
        <v>29</v>
      </c>
      <c r="E25" s="83" t="s">
        <v>172</v>
      </c>
      <c r="F25" s="83"/>
      <c r="G25" s="114">
        <f>G26</f>
        <v>28</v>
      </c>
      <c r="H25" s="114">
        <f>H26</f>
        <v>28</v>
      </c>
      <c r="I25" s="114">
        <f>I26</f>
        <v>28</v>
      </c>
    </row>
    <row r="26" spans="2:10" s="65" customFormat="1" ht="15.75">
      <c r="B26" s="73" t="s">
        <v>21</v>
      </c>
      <c r="C26" s="83" t="s">
        <v>70</v>
      </c>
      <c r="D26" s="83" t="s">
        <v>29</v>
      </c>
      <c r="E26" s="83" t="s">
        <v>172</v>
      </c>
      <c r="F26" s="83" t="s">
        <v>22</v>
      </c>
      <c r="G26" s="114">
        <v>28</v>
      </c>
      <c r="H26" s="114">
        <v>28</v>
      </c>
      <c r="I26" s="114">
        <v>28</v>
      </c>
    </row>
    <row r="27" spans="2:10" s="65" customFormat="1" ht="33.75" customHeight="1">
      <c r="B27" s="76" t="s">
        <v>123</v>
      </c>
      <c r="C27" s="83" t="s">
        <v>70</v>
      </c>
      <c r="D27" s="83" t="s">
        <v>29</v>
      </c>
      <c r="E27" s="83" t="s">
        <v>175</v>
      </c>
      <c r="F27" s="83"/>
      <c r="G27" s="114">
        <f>G28</f>
        <v>1193</v>
      </c>
      <c r="H27" s="114">
        <f>H28</f>
        <v>1193</v>
      </c>
      <c r="I27" s="114">
        <f>I28</f>
        <v>1193</v>
      </c>
    </row>
    <row r="28" spans="2:10" s="65" customFormat="1" ht="67.5" customHeight="1">
      <c r="B28" s="73" t="s">
        <v>17</v>
      </c>
      <c r="C28" s="83" t="s">
        <v>70</v>
      </c>
      <c r="D28" s="83" t="s">
        <v>29</v>
      </c>
      <c r="E28" s="83" t="s">
        <v>175</v>
      </c>
      <c r="F28" s="83" t="s">
        <v>18</v>
      </c>
      <c r="G28" s="114">
        <v>1193</v>
      </c>
      <c r="H28" s="114">
        <v>1193</v>
      </c>
      <c r="I28" s="114">
        <v>1193</v>
      </c>
    </row>
    <row r="29" spans="2:10" s="65" customFormat="1" ht="45" customHeight="1">
      <c r="B29" s="73" t="s">
        <v>124</v>
      </c>
      <c r="C29" s="83" t="s">
        <v>70</v>
      </c>
      <c r="D29" s="83" t="s">
        <v>29</v>
      </c>
      <c r="E29" s="83" t="s">
        <v>176</v>
      </c>
      <c r="F29" s="83"/>
      <c r="G29" s="114">
        <f>G30+G31</f>
        <v>149.6</v>
      </c>
      <c r="H29" s="114">
        <f>H30+H31</f>
        <v>149.6</v>
      </c>
      <c r="I29" s="114">
        <f>I30+I31</f>
        <v>149.6</v>
      </c>
    </row>
    <row r="30" spans="2:10" s="65" customFormat="1" ht="67.5" customHeight="1">
      <c r="B30" s="73" t="s">
        <v>17</v>
      </c>
      <c r="C30" s="83" t="s">
        <v>70</v>
      </c>
      <c r="D30" s="83" t="s">
        <v>29</v>
      </c>
      <c r="E30" s="83" t="s">
        <v>176</v>
      </c>
      <c r="F30" s="83" t="s">
        <v>18</v>
      </c>
      <c r="G30" s="114">
        <v>139.5</v>
      </c>
      <c r="H30" s="114">
        <v>139.5</v>
      </c>
      <c r="I30" s="114">
        <v>139.5</v>
      </c>
    </row>
    <row r="31" spans="2:10" s="65" customFormat="1" ht="30">
      <c r="B31" s="73" t="s">
        <v>19</v>
      </c>
      <c r="C31" s="83" t="s">
        <v>70</v>
      </c>
      <c r="D31" s="83" t="s">
        <v>29</v>
      </c>
      <c r="E31" s="83" t="s">
        <v>176</v>
      </c>
      <c r="F31" s="83" t="s">
        <v>20</v>
      </c>
      <c r="G31" s="114">
        <v>10.1</v>
      </c>
      <c r="H31" s="114">
        <v>10.1</v>
      </c>
      <c r="I31" s="114">
        <v>10.1</v>
      </c>
    </row>
    <row r="32" spans="2:10" s="65" customFormat="1" ht="30">
      <c r="B32" s="73" t="s">
        <v>125</v>
      </c>
      <c r="C32" s="83" t="s">
        <v>70</v>
      </c>
      <c r="D32" s="83" t="s">
        <v>29</v>
      </c>
      <c r="E32" s="83" t="s">
        <v>177</v>
      </c>
      <c r="F32" s="83"/>
      <c r="G32" s="114">
        <f>G33+G34</f>
        <v>518.79999999999995</v>
      </c>
      <c r="H32" s="114">
        <f>H33+H34</f>
        <v>518.79999999999995</v>
      </c>
      <c r="I32" s="114">
        <f>I33+I34</f>
        <v>518.79999999999995</v>
      </c>
    </row>
    <row r="33" spans="2:9" s="65" customFormat="1" ht="66" customHeight="1">
      <c r="B33" s="73" t="s">
        <v>17</v>
      </c>
      <c r="C33" s="83" t="s">
        <v>70</v>
      </c>
      <c r="D33" s="83" t="s">
        <v>29</v>
      </c>
      <c r="E33" s="83" t="s">
        <v>177</v>
      </c>
      <c r="F33" s="83" t="s">
        <v>18</v>
      </c>
      <c r="G33" s="114">
        <v>483.4</v>
      </c>
      <c r="H33" s="114">
        <v>483.4</v>
      </c>
      <c r="I33" s="114">
        <v>483.4</v>
      </c>
    </row>
    <row r="34" spans="2:9" s="65" customFormat="1" ht="30">
      <c r="B34" s="73" t="s">
        <v>19</v>
      </c>
      <c r="C34" s="83" t="s">
        <v>70</v>
      </c>
      <c r="D34" s="83" t="s">
        <v>29</v>
      </c>
      <c r="E34" s="83" t="s">
        <v>177</v>
      </c>
      <c r="F34" s="83" t="s">
        <v>20</v>
      </c>
      <c r="G34" s="114">
        <v>35.4</v>
      </c>
      <c r="H34" s="114">
        <v>35.4</v>
      </c>
      <c r="I34" s="114">
        <v>35.4</v>
      </c>
    </row>
    <row r="35" spans="2:9" s="65" customFormat="1" ht="45">
      <c r="B35" s="73" t="s">
        <v>126</v>
      </c>
      <c r="C35" s="83" t="s">
        <v>70</v>
      </c>
      <c r="D35" s="83" t="s">
        <v>29</v>
      </c>
      <c r="E35" s="83" t="s">
        <v>178</v>
      </c>
      <c r="F35" s="83"/>
      <c r="G35" s="114">
        <f>G36+G37</f>
        <v>162.80000000000001</v>
      </c>
      <c r="H35" s="114">
        <f>H36+H37</f>
        <v>162.80000000000001</v>
      </c>
      <c r="I35" s="114">
        <f>I36+I37</f>
        <v>162.80000000000001</v>
      </c>
    </row>
    <row r="36" spans="2:9" s="65" customFormat="1" ht="60">
      <c r="B36" s="73" t="s">
        <v>17</v>
      </c>
      <c r="C36" s="83" t="s">
        <v>70</v>
      </c>
      <c r="D36" s="83" t="s">
        <v>29</v>
      </c>
      <c r="E36" s="83" t="s">
        <v>178</v>
      </c>
      <c r="F36" s="83" t="s">
        <v>18</v>
      </c>
      <c r="G36" s="114">
        <v>130.6</v>
      </c>
      <c r="H36" s="114">
        <v>130.6</v>
      </c>
      <c r="I36" s="114">
        <v>130.6</v>
      </c>
    </row>
    <row r="37" spans="2:9" s="65" customFormat="1" ht="30">
      <c r="B37" s="73" t="s">
        <v>19</v>
      </c>
      <c r="C37" s="83" t="s">
        <v>70</v>
      </c>
      <c r="D37" s="83" t="s">
        <v>29</v>
      </c>
      <c r="E37" s="83" t="s">
        <v>178</v>
      </c>
      <c r="F37" s="83" t="s">
        <v>20</v>
      </c>
      <c r="G37" s="114">
        <v>32.200000000000003</v>
      </c>
      <c r="H37" s="114">
        <v>32.200000000000003</v>
      </c>
      <c r="I37" s="114">
        <v>32.200000000000003</v>
      </c>
    </row>
    <row r="38" spans="2:9" s="65" customFormat="1" ht="51" customHeight="1">
      <c r="B38" s="73" t="s">
        <v>127</v>
      </c>
      <c r="C38" s="83" t="s">
        <v>70</v>
      </c>
      <c r="D38" s="83" t="s">
        <v>29</v>
      </c>
      <c r="E38" s="83" t="s">
        <v>179</v>
      </c>
      <c r="F38" s="83"/>
      <c r="G38" s="114">
        <f>G39+G40</f>
        <v>158.9</v>
      </c>
      <c r="H38" s="114">
        <f>H39+H40</f>
        <v>158.9</v>
      </c>
      <c r="I38" s="114">
        <f>I39+I40</f>
        <v>158.9</v>
      </c>
    </row>
    <row r="39" spans="2:9" s="65" customFormat="1" ht="60">
      <c r="B39" s="73" t="s">
        <v>17</v>
      </c>
      <c r="C39" s="83" t="s">
        <v>70</v>
      </c>
      <c r="D39" s="83" t="s">
        <v>29</v>
      </c>
      <c r="E39" s="83" t="s">
        <v>179</v>
      </c>
      <c r="F39" s="83" t="s">
        <v>18</v>
      </c>
      <c r="G39" s="114">
        <v>105.9</v>
      </c>
      <c r="H39" s="114">
        <v>105.9</v>
      </c>
      <c r="I39" s="114">
        <v>105.9</v>
      </c>
    </row>
    <row r="40" spans="2:9" s="65" customFormat="1" ht="34.5" customHeight="1">
      <c r="B40" s="73" t="s">
        <v>19</v>
      </c>
      <c r="C40" s="83" t="s">
        <v>70</v>
      </c>
      <c r="D40" s="83" t="s">
        <v>29</v>
      </c>
      <c r="E40" s="83" t="s">
        <v>179</v>
      </c>
      <c r="F40" s="83" t="s">
        <v>20</v>
      </c>
      <c r="G40" s="114">
        <v>53</v>
      </c>
      <c r="H40" s="114">
        <v>53</v>
      </c>
      <c r="I40" s="114">
        <v>53</v>
      </c>
    </row>
    <row r="41" spans="2:9" s="65" customFormat="1" ht="26.25" customHeight="1">
      <c r="B41" s="76" t="s">
        <v>567</v>
      </c>
      <c r="C41" s="110" t="s">
        <v>70</v>
      </c>
      <c r="D41" s="110" t="s">
        <v>568</v>
      </c>
      <c r="E41" s="83"/>
      <c r="F41" s="83"/>
      <c r="G41" s="113">
        <f t="shared" ref="G41:I42" si="1">G42</f>
        <v>167.6</v>
      </c>
      <c r="H41" s="113">
        <f t="shared" si="1"/>
        <v>11.2</v>
      </c>
      <c r="I41" s="113">
        <f t="shared" si="1"/>
        <v>18.100000000000001</v>
      </c>
    </row>
    <row r="42" spans="2:9" s="65" customFormat="1" ht="50.25" customHeight="1">
      <c r="B42" s="73" t="s">
        <v>569</v>
      </c>
      <c r="C42" s="83" t="s">
        <v>70</v>
      </c>
      <c r="D42" s="83" t="s">
        <v>568</v>
      </c>
      <c r="E42" s="83" t="s">
        <v>570</v>
      </c>
      <c r="F42" s="83"/>
      <c r="G42" s="114">
        <f t="shared" si="1"/>
        <v>167.6</v>
      </c>
      <c r="H42" s="114">
        <f t="shared" si="1"/>
        <v>11.2</v>
      </c>
      <c r="I42" s="114">
        <f t="shared" si="1"/>
        <v>18.100000000000001</v>
      </c>
    </row>
    <row r="43" spans="2:9" s="65" customFormat="1" ht="35.25" customHeight="1">
      <c r="B43" s="73" t="s">
        <v>19</v>
      </c>
      <c r="C43" s="83" t="s">
        <v>70</v>
      </c>
      <c r="D43" s="83" t="s">
        <v>568</v>
      </c>
      <c r="E43" s="83" t="s">
        <v>570</v>
      </c>
      <c r="F43" s="83" t="s">
        <v>20</v>
      </c>
      <c r="G43" s="114">
        <v>167.6</v>
      </c>
      <c r="H43" s="114">
        <v>11.2</v>
      </c>
      <c r="I43" s="114">
        <v>18.100000000000001</v>
      </c>
    </row>
    <row r="44" spans="2:9" s="65" customFormat="1" ht="29.25" customHeight="1">
      <c r="B44" s="76" t="s">
        <v>71</v>
      </c>
      <c r="C44" s="110" t="s">
        <v>70</v>
      </c>
      <c r="D44" s="110" t="s">
        <v>61</v>
      </c>
      <c r="E44" s="110"/>
      <c r="F44" s="110"/>
      <c r="G44" s="113">
        <f>G45</f>
        <v>200</v>
      </c>
      <c r="H44" s="113">
        <f>H45</f>
        <v>200</v>
      </c>
      <c r="I44" s="113">
        <f>I45</f>
        <v>200</v>
      </c>
    </row>
    <row r="45" spans="2:9" s="65" customFormat="1" ht="22.5" customHeight="1">
      <c r="B45" s="73" t="s">
        <v>77</v>
      </c>
      <c r="C45" s="83" t="s">
        <v>70</v>
      </c>
      <c r="D45" s="83" t="s">
        <v>61</v>
      </c>
      <c r="E45" s="83" t="s">
        <v>173</v>
      </c>
      <c r="F45" s="83"/>
      <c r="G45" s="114">
        <f t="shared" ref="G45:I46" si="2">G46</f>
        <v>200</v>
      </c>
      <c r="H45" s="114">
        <f t="shared" si="2"/>
        <v>200</v>
      </c>
      <c r="I45" s="114">
        <f t="shared" si="2"/>
        <v>200</v>
      </c>
    </row>
    <row r="46" spans="2:9" s="65" customFormat="1" ht="20.25" customHeight="1">
      <c r="B46" s="73" t="s">
        <v>71</v>
      </c>
      <c r="C46" s="83" t="s">
        <v>70</v>
      </c>
      <c r="D46" s="83" t="s">
        <v>61</v>
      </c>
      <c r="E46" s="83" t="s">
        <v>181</v>
      </c>
      <c r="F46" s="83"/>
      <c r="G46" s="114">
        <f t="shared" si="2"/>
        <v>200</v>
      </c>
      <c r="H46" s="114">
        <f t="shared" si="2"/>
        <v>200</v>
      </c>
      <c r="I46" s="114">
        <f t="shared" si="2"/>
        <v>200</v>
      </c>
    </row>
    <row r="47" spans="2:9" s="65" customFormat="1" ht="22.5" customHeight="1">
      <c r="B47" s="73" t="s">
        <v>21</v>
      </c>
      <c r="C47" s="83" t="s">
        <v>70</v>
      </c>
      <c r="D47" s="83" t="s">
        <v>61</v>
      </c>
      <c r="E47" s="83" t="s">
        <v>181</v>
      </c>
      <c r="F47" s="83" t="s">
        <v>22</v>
      </c>
      <c r="G47" s="114">
        <v>200</v>
      </c>
      <c r="H47" s="115">
        <v>200</v>
      </c>
      <c r="I47" s="115">
        <v>200</v>
      </c>
    </row>
    <row r="48" spans="2:9" s="65" customFormat="1" ht="18" customHeight="1">
      <c r="B48" s="76" t="s">
        <v>251</v>
      </c>
      <c r="C48" s="110" t="s">
        <v>70</v>
      </c>
      <c r="D48" s="110" t="s">
        <v>24</v>
      </c>
      <c r="E48" s="110"/>
      <c r="F48" s="110"/>
      <c r="G48" s="113">
        <f>G57+G49</f>
        <v>19994.100000000002</v>
      </c>
      <c r="H48" s="113">
        <f>H57+H49</f>
        <v>22142</v>
      </c>
      <c r="I48" s="113">
        <f>I57+I49</f>
        <v>20580.400000000001</v>
      </c>
    </row>
    <row r="49" spans="2:10" s="65" customFormat="1" ht="44.25" customHeight="1">
      <c r="B49" s="73" t="s">
        <v>282</v>
      </c>
      <c r="C49" s="83" t="s">
        <v>70</v>
      </c>
      <c r="D49" s="83" t="s">
        <v>24</v>
      </c>
      <c r="E49" s="83" t="s">
        <v>182</v>
      </c>
      <c r="F49" s="83"/>
      <c r="G49" s="114">
        <f t="shared" ref="G49:I50" si="3">G50</f>
        <v>202.7</v>
      </c>
      <c r="H49" s="114">
        <f t="shared" si="3"/>
        <v>117</v>
      </c>
      <c r="I49" s="114">
        <f t="shared" si="3"/>
        <v>0</v>
      </c>
    </row>
    <row r="50" spans="2:10" s="65" customFormat="1" ht="30">
      <c r="B50" s="73" t="s">
        <v>122</v>
      </c>
      <c r="C50" s="83" t="s">
        <v>70</v>
      </c>
      <c r="D50" s="83" t="s">
        <v>24</v>
      </c>
      <c r="E50" s="83" t="s">
        <v>183</v>
      </c>
      <c r="F50" s="83"/>
      <c r="G50" s="114">
        <f t="shared" si="3"/>
        <v>202.7</v>
      </c>
      <c r="H50" s="114">
        <f t="shared" si="3"/>
        <v>117</v>
      </c>
      <c r="I50" s="114">
        <f t="shared" si="3"/>
        <v>0</v>
      </c>
    </row>
    <row r="51" spans="2:10" s="65" customFormat="1" ht="38.25" customHeight="1">
      <c r="B51" s="73" t="s">
        <v>19</v>
      </c>
      <c r="C51" s="83" t="s">
        <v>70</v>
      </c>
      <c r="D51" s="83" t="s">
        <v>24</v>
      </c>
      <c r="E51" s="83" t="s">
        <v>183</v>
      </c>
      <c r="F51" s="83" t="s">
        <v>155</v>
      </c>
      <c r="G51" s="114">
        <f>G52+G53+G54+G55+G56</f>
        <v>202.7</v>
      </c>
      <c r="H51" s="114">
        <f>H52+H53+H54+H55+H56</f>
        <v>117</v>
      </c>
      <c r="I51" s="114">
        <f>I52+I53+I54+I55+I56</f>
        <v>0</v>
      </c>
    </row>
    <row r="52" spans="2:10" s="65" customFormat="1" ht="29.25" customHeight="1">
      <c r="B52" s="106" t="s">
        <v>513</v>
      </c>
      <c r="C52" s="83" t="s">
        <v>70</v>
      </c>
      <c r="D52" s="83" t="s">
        <v>24</v>
      </c>
      <c r="E52" s="83" t="s">
        <v>521</v>
      </c>
      <c r="F52" s="83" t="s">
        <v>155</v>
      </c>
      <c r="G52" s="114">
        <v>196.7</v>
      </c>
      <c r="H52" s="114">
        <v>0</v>
      </c>
      <c r="I52" s="114">
        <v>0</v>
      </c>
    </row>
    <row r="53" spans="2:10" s="65" customFormat="1" ht="33" customHeight="1">
      <c r="B53" s="106" t="s">
        <v>514</v>
      </c>
      <c r="C53" s="83" t="s">
        <v>70</v>
      </c>
      <c r="D53" s="83" t="s">
        <v>24</v>
      </c>
      <c r="E53" s="83" t="s">
        <v>522</v>
      </c>
      <c r="F53" s="83" t="s">
        <v>155</v>
      </c>
      <c r="G53" s="114">
        <v>6</v>
      </c>
      <c r="H53" s="114">
        <v>6.6</v>
      </c>
      <c r="I53" s="114">
        <v>0</v>
      </c>
    </row>
    <row r="54" spans="2:10" s="65" customFormat="1" ht="37.5" customHeight="1">
      <c r="B54" s="106" t="s">
        <v>515</v>
      </c>
      <c r="C54" s="83" t="s">
        <v>70</v>
      </c>
      <c r="D54" s="83" t="s">
        <v>24</v>
      </c>
      <c r="E54" s="83" t="s">
        <v>523</v>
      </c>
      <c r="F54" s="83" t="s">
        <v>155</v>
      </c>
      <c r="G54" s="114">
        <v>0</v>
      </c>
      <c r="H54" s="114">
        <v>4.4000000000000004</v>
      </c>
      <c r="I54" s="114">
        <v>0</v>
      </c>
    </row>
    <row r="55" spans="2:10" s="65" customFormat="1" ht="24" customHeight="1">
      <c r="B55" s="106" t="s">
        <v>516</v>
      </c>
      <c r="C55" s="83" t="s">
        <v>70</v>
      </c>
      <c r="D55" s="83" t="s">
        <v>24</v>
      </c>
      <c r="E55" s="83" t="s">
        <v>524</v>
      </c>
      <c r="F55" s="83" t="s">
        <v>155</v>
      </c>
      <c r="G55" s="114">
        <v>0</v>
      </c>
      <c r="H55" s="114">
        <v>15</v>
      </c>
      <c r="I55" s="114">
        <v>0</v>
      </c>
    </row>
    <row r="56" spans="2:10" s="65" customFormat="1" ht="21.75" customHeight="1">
      <c r="B56" s="106" t="s">
        <v>517</v>
      </c>
      <c r="C56" s="83" t="s">
        <v>70</v>
      </c>
      <c r="D56" s="83" t="s">
        <v>24</v>
      </c>
      <c r="E56" s="83" t="s">
        <v>525</v>
      </c>
      <c r="F56" s="83" t="s">
        <v>155</v>
      </c>
      <c r="G56" s="114">
        <v>0</v>
      </c>
      <c r="H56" s="114">
        <v>91</v>
      </c>
      <c r="I56" s="114">
        <v>0</v>
      </c>
    </row>
    <row r="57" spans="2:10" s="65" customFormat="1" ht="27.75" customHeight="1">
      <c r="B57" s="73" t="s">
        <v>77</v>
      </c>
      <c r="C57" s="83" t="s">
        <v>70</v>
      </c>
      <c r="D57" s="83" t="s">
        <v>24</v>
      </c>
      <c r="E57" s="83" t="s">
        <v>173</v>
      </c>
      <c r="F57" s="83"/>
      <c r="G57" s="114">
        <f>G58+G61+G63+G66+G68+G70</f>
        <v>19791.400000000001</v>
      </c>
      <c r="H57" s="114">
        <f>H58+H61+H63+H66+H68+H70</f>
        <v>22025</v>
      </c>
      <c r="I57" s="114">
        <f>I58+I61+I63+I66+I68+I70</f>
        <v>20580.400000000001</v>
      </c>
      <c r="J57" s="81">
        <f>J58+J61+J63+J66+J68+J70</f>
        <v>0</v>
      </c>
    </row>
    <row r="58" spans="2:10" s="65" customFormat="1" ht="30.75" customHeight="1">
      <c r="B58" s="73" t="s">
        <v>473</v>
      </c>
      <c r="C58" s="83" t="s">
        <v>70</v>
      </c>
      <c r="D58" s="83" t="s">
        <v>24</v>
      </c>
      <c r="E58" s="83" t="s">
        <v>184</v>
      </c>
      <c r="F58" s="83"/>
      <c r="G58" s="114">
        <f>G59+G60</f>
        <v>13405</v>
      </c>
      <c r="H58" s="114">
        <f>H59+H60</f>
        <v>14255.1</v>
      </c>
      <c r="I58" s="114">
        <f>I59+I60</f>
        <v>14120.5</v>
      </c>
    </row>
    <row r="59" spans="2:10" s="65" customFormat="1" ht="60">
      <c r="B59" s="73" t="s">
        <v>17</v>
      </c>
      <c r="C59" s="83" t="s">
        <v>70</v>
      </c>
      <c r="D59" s="83" t="s">
        <v>24</v>
      </c>
      <c r="E59" s="83" t="s">
        <v>184</v>
      </c>
      <c r="F59" s="83" t="s">
        <v>18</v>
      </c>
      <c r="G59" s="114">
        <v>8247</v>
      </c>
      <c r="H59" s="114">
        <v>9216.6</v>
      </c>
      <c r="I59" s="114">
        <v>9179.5</v>
      </c>
    </row>
    <row r="60" spans="2:10" s="65" customFormat="1" ht="30">
      <c r="B60" s="73" t="s">
        <v>19</v>
      </c>
      <c r="C60" s="83" t="s">
        <v>70</v>
      </c>
      <c r="D60" s="83" t="s">
        <v>24</v>
      </c>
      <c r="E60" s="83" t="s">
        <v>184</v>
      </c>
      <c r="F60" s="83" t="s">
        <v>20</v>
      </c>
      <c r="G60" s="114">
        <v>5158</v>
      </c>
      <c r="H60" s="114">
        <v>5038.5</v>
      </c>
      <c r="I60" s="114">
        <v>4941</v>
      </c>
    </row>
    <row r="61" spans="2:10" s="65" customFormat="1" ht="15.75">
      <c r="B61" s="73" t="s">
        <v>114</v>
      </c>
      <c r="C61" s="83" t="s">
        <v>70</v>
      </c>
      <c r="D61" s="83" t="s">
        <v>24</v>
      </c>
      <c r="E61" s="83" t="s">
        <v>187</v>
      </c>
      <c r="F61" s="83"/>
      <c r="G61" s="114">
        <f>G62</f>
        <v>63</v>
      </c>
      <c r="H61" s="114">
        <f>H62</f>
        <v>72</v>
      </c>
      <c r="I61" s="114">
        <f>I62</f>
        <v>72</v>
      </c>
    </row>
    <row r="62" spans="2:10" s="65" customFormat="1" ht="27.75" customHeight="1">
      <c r="B62" s="73" t="s">
        <v>21</v>
      </c>
      <c r="C62" s="83" t="s">
        <v>70</v>
      </c>
      <c r="D62" s="83" t="s">
        <v>24</v>
      </c>
      <c r="E62" s="83" t="s">
        <v>187</v>
      </c>
      <c r="F62" s="83" t="s">
        <v>22</v>
      </c>
      <c r="G62" s="114">
        <v>63</v>
      </c>
      <c r="H62" s="114">
        <v>72</v>
      </c>
      <c r="I62" s="114">
        <v>72</v>
      </c>
    </row>
    <row r="63" spans="2:10" s="65" customFormat="1" ht="53.25" customHeight="1">
      <c r="B63" s="73" t="s">
        <v>130</v>
      </c>
      <c r="C63" s="83" t="s">
        <v>70</v>
      </c>
      <c r="D63" s="83" t="s">
        <v>24</v>
      </c>
      <c r="E63" s="83" t="s">
        <v>185</v>
      </c>
      <c r="F63" s="83"/>
      <c r="G63" s="114">
        <f>G64+G65</f>
        <v>1173.4000000000001</v>
      </c>
      <c r="H63" s="114">
        <f>H64+H65</f>
        <v>1197.9000000000001</v>
      </c>
      <c r="I63" s="114">
        <f>I64+I65</f>
        <v>979.9</v>
      </c>
    </row>
    <row r="64" spans="2:10" s="65" customFormat="1" ht="60">
      <c r="B64" s="73" t="s">
        <v>17</v>
      </c>
      <c r="C64" s="83" t="s">
        <v>70</v>
      </c>
      <c r="D64" s="83" t="s">
        <v>24</v>
      </c>
      <c r="E64" s="83" t="s">
        <v>185</v>
      </c>
      <c r="F64" s="83" t="s">
        <v>18</v>
      </c>
      <c r="G64" s="114">
        <v>1143.4000000000001</v>
      </c>
      <c r="H64" s="114">
        <v>1167.9000000000001</v>
      </c>
      <c r="I64" s="114">
        <v>949.9</v>
      </c>
    </row>
    <row r="65" spans="2:10" s="65" customFormat="1" ht="30">
      <c r="B65" s="73" t="s">
        <v>19</v>
      </c>
      <c r="C65" s="83" t="s">
        <v>70</v>
      </c>
      <c r="D65" s="83" t="s">
        <v>24</v>
      </c>
      <c r="E65" s="83" t="s">
        <v>185</v>
      </c>
      <c r="F65" s="83" t="s">
        <v>20</v>
      </c>
      <c r="G65" s="114">
        <v>30</v>
      </c>
      <c r="H65" s="114">
        <v>30</v>
      </c>
      <c r="I65" s="114">
        <v>30</v>
      </c>
    </row>
    <row r="66" spans="2:10" s="65" customFormat="1" ht="31.5" customHeight="1">
      <c r="B66" s="73" t="s">
        <v>167</v>
      </c>
      <c r="C66" s="83" t="s">
        <v>70</v>
      </c>
      <c r="D66" s="83" t="s">
        <v>24</v>
      </c>
      <c r="E66" s="83" t="s">
        <v>186</v>
      </c>
      <c r="F66" s="83"/>
      <c r="G66" s="114">
        <f>G67</f>
        <v>30</v>
      </c>
      <c r="H66" s="114">
        <f>H67</f>
        <v>30</v>
      </c>
      <c r="I66" s="114">
        <f>I67</f>
        <v>30</v>
      </c>
    </row>
    <row r="67" spans="2:10" s="65" customFormat="1" ht="20.25" customHeight="1">
      <c r="B67" s="73" t="s">
        <v>21</v>
      </c>
      <c r="C67" s="83" t="s">
        <v>70</v>
      </c>
      <c r="D67" s="83" t="s">
        <v>24</v>
      </c>
      <c r="E67" s="83" t="s">
        <v>186</v>
      </c>
      <c r="F67" s="83" t="s">
        <v>22</v>
      </c>
      <c r="G67" s="114">
        <v>30</v>
      </c>
      <c r="H67" s="114">
        <v>30</v>
      </c>
      <c r="I67" s="114">
        <v>30</v>
      </c>
    </row>
    <row r="68" spans="2:10" s="65" customFormat="1" ht="31.5" customHeight="1">
      <c r="B68" s="73" t="s">
        <v>129</v>
      </c>
      <c r="C68" s="83" t="s">
        <v>70</v>
      </c>
      <c r="D68" s="83" t="s">
        <v>24</v>
      </c>
      <c r="E68" s="83" t="s">
        <v>235</v>
      </c>
      <c r="F68" s="83"/>
      <c r="G68" s="114">
        <f>G69</f>
        <v>4920</v>
      </c>
      <c r="H68" s="114">
        <f>H69</f>
        <v>4970</v>
      </c>
      <c r="I68" s="114">
        <f>I69</f>
        <v>4978</v>
      </c>
    </row>
    <row r="69" spans="2:10" s="65" customFormat="1" ht="42" customHeight="1">
      <c r="B69" s="73" t="s">
        <v>30</v>
      </c>
      <c r="C69" s="83" t="s">
        <v>70</v>
      </c>
      <c r="D69" s="83" t="s">
        <v>24</v>
      </c>
      <c r="E69" s="83" t="s">
        <v>235</v>
      </c>
      <c r="F69" s="83" t="s">
        <v>31</v>
      </c>
      <c r="G69" s="114">
        <v>4920</v>
      </c>
      <c r="H69" s="114">
        <v>4970</v>
      </c>
      <c r="I69" s="114">
        <v>4978</v>
      </c>
    </row>
    <row r="70" spans="2:10" s="65" customFormat="1" ht="27.75" customHeight="1">
      <c r="B70" s="73" t="s">
        <v>128</v>
      </c>
      <c r="C70" s="83" t="s">
        <v>70</v>
      </c>
      <c r="D70" s="83" t="s">
        <v>24</v>
      </c>
      <c r="E70" s="83" t="s">
        <v>174</v>
      </c>
      <c r="F70" s="83"/>
      <c r="G70" s="114">
        <f>G71</f>
        <v>200</v>
      </c>
      <c r="H70" s="114">
        <f>H71</f>
        <v>1500</v>
      </c>
      <c r="I70" s="114">
        <f>I71</f>
        <v>400</v>
      </c>
    </row>
    <row r="71" spans="2:10" s="65" customFormat="1" ht="23.25" customHeight="1">
      <c r="B71" s="73" t="s">
        <v>21</v>
      </c>
      <c r="C71" s="83" t="s">
        <v>70</v>
      </c>
      <c r="D71" s="83" t="s">
        <v>24</v>
      </c>
      <c r="E71" s="83" t="s">
        <v>174</v>
      </c>
      <c r="F71" s="83" t="s">
        <v>22</v>
      </c>
      <c r="G71" s="114">
        <v>200</v>
      </c>
      <c r="H71" s="114">
        <v>1500</v>
      </c>
      <c r="I71" s="114">
        <v>400</v>
      </c>
    </row>
    <row r="72" spans="2:10" s="65" customFormat="1" ht="35.25" customHeight="1">
      <c r="B72" s="76" t="s">
        <v>108</v>
      </c>
      <c r="C72" s="110" t="s">
        <v>70</v>
      </c>
      <c r="D72" s="110" t="s">
        <v>36</v>
      </c>
      <c r="E72" s="110" t="s">
        <v>12</v>
      </c>
      <c r="F72" s="110" t="s">
        <v>12</v>
      </c>
      <c r="G72" s="113">
        <f>G77+G94+G100+G73</f>
        <v>1228.3</v>
      </c>
      <c r="H72" s="113">
        <f>H77+H94+H100+H73</f>
        <v>312.60000000000002</v>
      </c>
      <c r="I72" s="113">
        <f>I77+I94+I100+I73</f>
        <v>183.1</v>
      </c>
    </row>
    <row r="73" spans="2:10" s="65" customFormat="1" ht="22.5" customHeight="1">
      <c r="B73" s="76" t="s">
        <v>266</v>
      </c>
      <c r="C73" s="110" t="s">
        <v>70</v>
      </c>
      <c r="D73" s="110" t="s">
        <v>265</v>
      </c>
      <c r="E73" s="110"/>
      <c r="F73" s="110"/>
      <c r="G73" s="113">
        <f>G74</f>
        <v>50</v>
      </c>
      <c r="H73" s="113">
        <f>H74</f>
        <v>50</v>
      </c>
      <c r="I73" s="113">
        <f>I74</f>
        <v>0</v>
      </c>
      <c r="J73" s="75">
        <f>J74</f>
        <v>0</v>
      </c>
    </row>
    <row r="74" spans="2:10" s="65" customFormat="1" ht="54.75" customHeight="1">
      <c r="B74" s="73" t="s">
        <v>288</v>
      </c>
      <c r="C74" s="83" t="s">
        <v>70</v>
      </c>
      <c r="D74" s="83" t="s">
        <v>265</v>
      </c>
      <c r="E74" s="83" t="s">
        <v>267</v>
      </c>
      <c r="F74" s="110"/>
      <c r="G74" s="114">
        <f t="shared" ref="G74:I75" si="4">G75</f>
        <v>50</v>
      </c>
      <c r="H74" s="114">
        <f t="shared" si="4"/>
        <v>50</v>
      </c>
      <c r="I74" s="114">
        <f t="shared" si="4"/>
        <v>0</v>
      </c>
    </row>
    <row r="75" spans="2:10" s="65" customFormat="1" ht="36.75" customHeight="1">
      <c r="B75" s="73" t="s">
        <v>19</v>
      </c>
      <c r="C75" s="83" t="s">
        <v>70</v>
      </c>
      <c r="D75" s="83" t="s">
        <v>265</v>
      </c>
      <c r="E75" s="83" t="s">
        <v>267</v>
      </c>
      <c r="F75" s="83" t="s">
        <v>20</v>
      </c>
      <c r="G75" s="114">
        <f t="shared" si="4"/>
        <v>50</v>
      </c>
      <c r="H75" s="114">
        <f t="shared" si="4"/>
        <v>50</v>
      </c>
      <c r="I75" s="114">
        <f t="shared" si="4"/>
        <v>0</v>
      </c>
    </row>
    <row r="76" spans="2:10" s="65" customFormat="1" ht="40.5" customHeight="1">
      <c r="B76" s="106" t="s">
        <v>405</v>
      </c>
      <c r="C76" s="83" t="s">
        <v>70</v>
      </c>
      <c r="D76" s="83" t="s">
        <v>265</v>
      </c>
      <c r="E76" s="83" t="s">
        <v>406</v>
      </c>
      <c r="F76" s="83" t="s">
        <v>20</v>
      </c>
      <c r="G76" s="114">
        <v>50</v>
      </c>
      <c r="H76" s="114">
        <v>50</v>
      </c>
      <c r="I76" s="114">
        <v>0</v>
      </c>
    </row>
    <row r="77" spans="2:10" s="65" customFormat="1" ht="47.25" customHeight="1">
      <c r="B77" s="76" t="s">
        <v>89</v>
      </c>
      <c r="C77" s="110" t="s">
        <v>70</v>
      </c>
      <c r="D77" s="110" t="s">
        <v>37</v>
      </c>
      <c r="E77" s="110"/>
      <c r="F77" s="110"/>
      <c r="G77" s="113">
        <f>G78+G91+G86</f>
        <v>174</v>
      </c>
      <c r="H77" s="113">
        <f>H78+H91+H86</f>
        <v>164.6</v>
      </c>
      <c r="I77" s="113">
        <f>I78+I91+I86</f>
        <v>183.1</v>
      </c>
    </row>
    <row r="78" spans="2:10" s="65" customFormat="1" ht="94.5" customHeight="1">
      <c r="B78" s="77" t="s">
        <v>476</v>
      </c>
      <c r="C78" s="83" t="s">
        <v>70</v>
      </c>
      <c r="D78" s="83" t="s">
        <v>37</v>
      </c>
      <c r="E78" s="83" t="s">
        <v>188</v>
      </c>
      <c r="F78" s="83"/>
      <c r="G78" s="114">
        <f t="shared" ref="G78:I79" si="5">G79</f>
        <v>62</v>
      </c>
      <c r="H78" s="114">
        <f t="shared" si="5"/>
        <v>89.6</v>
      </c>
      <c r="I78" s="114">
        <f t="shared" si="5"/>
        <v>133.1</v>
      </c>
    </row>
    <row r="79" spans="2:10" s="65" customFormat="1" ht="30">
      <c r="B79" s="73" t="s">
        <v>122</v>
      </c>
      <c r="C79" s="83" t="s">
        <v>70</v>
      </c>
      <c r="D79" s="83" t="s">
        <v>37</v>
      </c>
      <c r="E79" s="83" t="s">
        <v>189</v>
      </c>
      <c r="F79" s="83"/>
      <c r="G79" s="114">
        <f t="shared" si="5"/>
        <v>62</v>
      </c>
      <c r="H79" s="114">
        <f t="shared" si="5"/>
        <v>89.6</v>
      </c>
      <c r="I79" s="114">
        <f t="shared" si="5"/>
        <v>133.1</v>
      </c>
    </row>
    <row r="80" spans="2:10" s="65" customFormat="1" ht="37.5" customHeight="1">
      <c r="B80" s="73" t="s">
        <v>19</v>
      </c>
      <c r="C80" s="83" t="s">
        <v>70</v>
      </c>
      <c r="D80" s="83" t="s">
        <v>37</v>
      </c>
      <c r="E80" s="83" t="s">
        <v>189</v>
      </c>
      <c r="F80" s="83" t="s">
        <v>20</v>
      </c>
      <c r="G80" s="114">
        <f>G81+G82+G83+G84+G85</f>
        <v>62</v>
      </c>
      <c r="H80" s="114">
        <f>H81+H82+H83+H84+H85</f>
        <v>89.6</v>
      </c>
      <c r="I80" s="114">
        <f>I81+I82+I83+I84+I85</f>
        <v>133.1</v>
      </c>
    </row>
    <row r="81" spans="2:9" s="65" customFormat="1" ht="25.5" customHeight="1">
      <c r="B81" s="105" t="s">
        <v>408</v>
      </c>
      <c r="C81" s="83" t="s">
        <v>70</v>
      </c>
      <c r="D81" s="83" t="s">
        <v>37</v>
      </c>
      <c r="E81" s="83" t="s">
        <v>477</v>
      </c>
      <c r="F81" s="83" t="s">
        <v>20</v>
      </c>
      <c r="G81" s="114">
        <v>0</v>
      </c>
      <c r="H81" s="114">
        <v>61</v>
      </c>
      <c r="I81" s="114">
        <v>62.2</v>
      </c>
    </row>
    <row r="82" spans="2:9" s="65" customFormat="1" ht="37.5" customHeight="1">
      <c r="B82" s="105" t="s">
        <v>512</v>
      </c>
      <c r="C82" s="83" t="s">
        <v>70</v>
      </c>
      <c r="D82" s="83" t="s">
        <v>37</v>
      </c>
      <c r="E82" s="83" t="s">
        <v>478</v>
      </c>
      <c r="F82" s="83" t="s">
        <v>20</v>
      </c>
      <c r="G82" s="114">
        <v>40</v>
      </c>
      <c r="H82" s="114">
        <v>0</v>
      </c>
      <c r="I82" s="114">
        <v>0</v>
      </c>
    </row>
    <row r="83" spans="2:9" s="65" customFormat="1" ht="24" customHeight="1">
      <c r="B83" s="105" t="s">
        <v>409</v>
      </c>
      <c r="C83" s="83" t="s">
        <v>70</v>
      </c>
      <c r="D83" s="83" t="s">
        <v>37</v>
      </c>
      <c r="E83" s="83" t="s">
        <v>479</v>
      </c>
      <c r="F83" s="83" t="s">
        <v>20</v>
      </c>
      <c r="G83" s="114">
        <v>0</v>
      </c>
      <c r="H83" s="114">
        <v>0</v>
      </c>
      <c r="I83" s="114">
        <v>39.700000000000003</v>
      </c>
    </row>
    <row r="84" spans="2:9" s="65" customFormat="1" ht="21.75" customHeight="1">
      <c r="B84" s="105" t="s">
        <v>410</v>
      </c>
      <c r="C84" s="83" t="s">
        <v>70</v>
      </c>
      <c r="D84" s="83" t="s">
        <v>37</v>
      </c>
      <c r="E84" s="83" t="s">
        <v>480</v>
      </c>
      <c r="F84" s="83" t="s">
        <v>20</v>
      </c>
      <c r="G84" s="114">
        <v>18</v>
      </c>
      <c r="H84" s="114">
        <v>19.8</v>
      </c>
      <c r="I84" s="114">
        <v>21.6</v>
      </c>
    </row>
    <row r="85" spans="2:9" s="65" customFormat="1" ht="27" customHeight="1">
      <c r="B85" s="105" t="s">
        <v>411</v>
      </c>
      <c r="C85" s="83" t="s">
        <v>70</v>
      </c>
      <c r="D85" s="83" t="s">
        <v>37</v>
      </c>
      <c r="E85" s="83" t="s">
        <v>481</v>
      </c>
      <c r="F85" s="83" t="s">
        <v>20</v>
      </c>
      <c r="G85" s="114">
        <v>4</v>
      </c>
      <c r="H85" s="114">
        <v>8.8000000000000007</v>
      </c>
      <c r="I85" s="114">
        <v>9.6</v>
      </c>
    </row>
    <row r="86" spans="2:9" s="65" customFormat="1" ht="48.75" customHeight="1">
      <c r="B86" s="73" t="s">
        <v>287</v>
      </c>
      <c r="C86" s="83" t="s">
        <v>70</v>
      </c>
      <c r="D86" s="83" t="s">
        <v>37</v>
      </c>
      <c r="E86" s="83" t="s">
        <v>286</v>
      </c>
      <c r="F86" s="83"/>
      <c r="G86" s="114">
        <f>G87</f>
        <v>62</v>
      </c>
      <c r="H86" s="114">
        <f>H87</f>
        <v>25</v>
      </c>
      <c r="I86" s="114">
        <f>I87</f>
        <v>0</v>
      </c>
    </row>
    <row r="87" spans="2:9" s="65" customFormat="1" ht="41.25" customHeight="1">
      <c r="B87" s="73" t="s">
        <v>19</v>
      </c>
      <c r="C87" s="83" t="s">
        <v>70</v>
      </c>
      <c r="D87" s="83" t="s">
        <v>37</v>
      </c>
      <c r="E87" s="83" t="s">
        <v>286</v>
      </c>
      <c r="F87" s="83" t="s">
        <v>20</v>
      </c>
      <c r="G87" s="114">
        <f>G88+G89+G90</f>
        <v>62</v>
      </c>
      <c r="H87" s="114">
        <f>H88+H89+H90</f>
        <v>25</v>
      </c>
      <c r="I87" s="114">
        <f>I88+I89+I90</f>
        <v>0</v>
      </c>
    </row>
    <row r="88" spans="2:9" s="65" customFormat="1" ht="26.25" customHeight="1">
      <c r="B88" s="37" t="s">
        <v>450</v>
      </c>
      <c r="C88" s="83" t="s">
        <v>70</v>
      </c>
      <c r="D88" s="83" t="s">
        <v>37</v>
      </c>
      <c r="E88" s="83" t="s">
        <v>489</v>
      </c>
      <c r="F88" s="83" t="s">
        <v>20</v>
      </c>
      <c r="G88" s="114">
        <v>40</v>
      </c>
      <c r="H88" s="114">
        <v>0</v>
      </c>
      <c r="I88" s="114">
        <v>0</v>
      </c>
    </row>
    <row r="89" spans="2:9" s="65" customFormat="1" ht="27" customHeight="1">
      <c r="B89" s="37" t="s">
        <v>451</v>
      </c>
      <c r="C89" s="83" t="s">
        <v>70</v>
      </c>
      <c r="D89" s="83" t="s">
        <v>37</v>
      </c>
      <c r="E89" s="83" t="s">
        <v>490</v>
      </c>
      <c r="F89" s="83" t="s">
        <v>20</v>
      </c>
      <c r="G89" s="114">
        <v>22</v>
      </c>
      <c r="H89" s="114">
        <v>0</v>
      </c>
      <c r="I89" s="114">
        <v>0</v>
      </c>
    </row>
    <row r="90" spans="2:9" s="65" customFormat="1" ht="23.25" customHeight="1">
      <c r="B90" s="37" t="s">
        <v>452</v>
      </c>
      <c r="C90" s="83" t="s">
        <v>70</v>
      </c>
      <c r="D90" s="83" t="s">
        <v>37</v>
      </c>
      <c r="E90" s="83" t="s">
        <v>491</v>
      </c>
      <c r="F90" s="83" t="s">
        <v>20</v>
      </c>
      <c r="G90" s="114">
        <v>0</v>
      </c>
      <c r="H90" s="114">
        <v>25</v>
      </c>
      <c r="I90" s="114">
        <v>0</v>
      </c>
    </row>
    <row r="91" spans="2:9" s="65" customFormat="1" ht="15.75">
      <c r="B91" s="73" t="s">
        <v>78</v>
      </c>
      <c r="C91" s="83" t="s">
        <v>70</v>
      </c>
      <c r="D91" s="83" t="s">
        <v>37</v>
      </c>
      <c r="E91" s="83" t="s">
        <v>173</v>
      </c>
      <c r="F91" s="83"/>
      <c r="G91" s="114">
        <f t="shared" ref="G91:I92" si="6">G92</f>
        <v>50</v>
      </c>
      <c r="H91" s="114">
        <f t="shared" si="6"/>
        <v>50</v>
      </c>
      <c r="I91" s="114">
        <f t="shared" si="6"/>
        <v>50</v>
      </c>
    </row>
    <row r="92" spans="2:9" s="65" customFormat="1" ht="30">
      <c r="B92" s="73" t="s">
        <v>132</v>
      </c>
      <c r="C92" s="83" t="s">
        <v>70</v>
      </c>
      <c r="D92" s="83" t="s">
        <v>37</v>
      </c>
      <c r="E92" s="83" t="s">
        <v>190</v>
      </c>
      <c r="F92" s="83"/>
      <c r="G92" s="114">
        <f t="shared" si="6"/>
        <v>50</v>
      </c>
      <c r="H92" s="114">
        <f t="shared" si="6"/>
        <v>50</v>
      </c>
      <c r="I92" s="114">
        <f t="shared" si="6"/>
        <v>50</v>
      </c>
    </row>
    <row r="93" spans="2:9" s="65" customFormat="1" ht="30">
      <c r="B93" s="73" t="s">
        <v>19</v>
      </c>
      <c r="C93" s="83" t="s">
        <v>70</v>
      </c>
      <c r="D93" s="83" t="s">
        <v>37</v>
      </c>
      <c r="E93" s="83" t="s">
        <v>190</v>
      </c>
      <c r="F93" s="83" t="s">
        <v>20</v>
      </c>
      <c r="G93" s="114">
        <v>50</v>
      </c>
      <c r="H93" s="114">
        <v>50</v>
      </c>
      <c r="I93" s="114">
        <v>50</v>
      </c>
    </row>
    <row r="94" spans="2:9" s="78" customFormat="1" ht="15.75">
      <c r="B94" s="76" t="s">
        <v>88</v>
      </c>
      <c r="C94" s="110" t="s">
        <v>70</v>
      </c>
      <c r="D94" s="110" t="s">
        <v>38</v>
      </c>
      <c r="E94" s="110"/>
      <c r="F94" s="110"/>
      <c r="G94" s="113">
        <f t="shared" ref="G94:I96" si="7">G95</f>
        <v>654.29999999999995</v>
      </c>
      <c r="H94" s="113">
        <f t="shared" si="7"/>
        <v>68</v>
      </c>
      <c r="I94" s="113">
        <f t="shared" si="7"/>
        <v>0</v>
      </c>
    </row>
    <row r="95" spans="2:9" s="65" customFormat="1" ht="36.75" customHeight="1">
      <c r="B95" s="73" t="s">
        <v>289</v>
      </c>
      <c r="C95" s="83" t="s">
        <v>70</v>
      </c>
      <c r="D95" s="83" t="s">
        <v>38</v>
      </c>
      <c r="E95" s="83" t="s">
        <v>191</v>
      </c>
      <c r="F95" s="83"/>
      <c r="G95" s="114">
        <f>G96</f>
        <v>654.29999999999995</v>
      </c>
      <c r="H95" s="114">
        <f t="shared" si="7"/>
        <v>68</v>
      </c>
      <c r="I95" s="114">
        <f t="shared" si="7"/>
        <v>0</v>
      </c>
    </row>
    <row r="96" spans="2:9" s="65" customFormat="1" ht="30">
      <c r="B96" s="73" t="s">
        <v>122</v>
      </c>
      <c r="C96" s="83" t="s">
        <v>70</v>
      </c>
      <c r="D96" s="83" t="s">
        <v>38</v>
      </c>
      <c r="E96" s="83" t="s">
        <v>192</v>
      </c>
      <c r="F96" s="83"/>
      <c r="G96" s="114">
        <f>G97</f>
        <v>654.29999999999995</v>
      </c>
      <c r="H96" s="114">
        <f t="shared" si="7"/>
        <v>68</v>
      </c>
      <c r="I96" s="114">
        <f t="shared" si="7"/>
        <v>0</v>
      </c>
    </row>
    <row r="97" spans="2:10" s="65" customFormat="1" ht="33.75" customHeight="1">
      <c r="B97" s="73" t="s">
        <v>19</v>
      </c>
      <c r="C97" s="83" t="s">
        <v>70</v>
      </c>
      <c r="D97" s="83" t="s">
        <v>38</v>
      </c>
      <c r="E97" s="83" t="s">
        <v>192</v>
      </c>
      <c r="F97" s="83" t="s">
        <v>20</v>
      </c>
      <c r="G97" s="114">
        <f>G98+G99</f>
        <v>654.29999999999995</v>
      </c>
      <c r="H97" s="114">
        <f>H98+H99</f>
        <v>68</v>
      </c>
      <c r="I97" s="114">
        <f>I98+I99</f>
        <v>0</v>
      </c>
    </row>
    <row r="98" spans="2:10" s="65" customFormat="1" ht="41.25" customHeight="1">
      <c r="B98" s="106" t="s">
        <v>417</v>
      </c>
      <c r="C98" s="83" t="s">
        <v>70</v>
      </c>
      <c r="D98" s="83" t="s">
        <v>38</v>
      </c>
      <c r="E98" s="83" t="s">
        <v>482</v>
      </c>
      <c r="F98" s="83" t="s">
        <v>20</v>
      </c>
      <c r="G98" s="114">
        <v>69.3</v>
      </c>
      <c r="H98" s="114">
        <v>68</v>
      </c>
      <c r="I98" s="114">
        <v>0</v>
      </c>
    </row>
    <row r="99" spans="2:10" s="65" customFormat="1" ht="34.5" customHeight="1">
      <c r="B99" s="106" t="s">
        <v>418</v>
      </c>
      <c r="C99" s="83" t="s">
        <v>70</v>
      </c>
      <c r="D99" s="83" t="s">
        <v>38</v>
      </c>
      <c r="E99" s="83" t="s">
        <v>483</v>
      </c>
      <c r="F99" s="83" t="s">
        <v>20</v>
      </c>
      <c r="G99" s="114">
        <v>585</v>
      </c>
      <c r="H99" s="114">
        <v>0</v>
      </c>
      <c r="I99" s="114">
        <v>0</v>
      </c>
    </row>
    <row r="100" spans="2:10" s="65" customFormat="1" ht="39" customHeight="1">
      <c r="B100" s="76" t="s">
        <v>87</v>
      </c>
      <c r="C100" s="110" t="s">
        <v>70</v>
      </c>
      <c r="D100" s="110" t="s">
        <v>54</v>
      </c>
      <c r="E100" s="110"/>
      <c r="F100" s="110"/>
      <c r="G100" s="113">
        <f>G101+G108</f>
        <v>350</v>
      </c>
      <c r="H100" s="113">
        <f>H101+H108</f>
        <v>30</v>
      </c>
      <c r="I100" s="113">
        <f>I101+I108</f>
        <v>0</v>
      </c>
    </row>
    <row r="101" spans="2:10" s="65" customFormat="1" ht="60">
      <c r="B101" s="73" t="s">
        <v>268</v>
      </c>
      <c r="C101" s="83" t="s">
        <v>70</v>
      </c>
      <c r="D101" s="83" t="s">
        <v>54</v>
      </c>
      <c r="E101" s="83" t="s">
        <v>193</v>
      </c>
      <c r="F101" s="83"/>
      <c r="G101" s="114">
        <f t="shared" ref="G101:I102" si="8">G102</f>
        <v>340</v>
      </c>
      <c r="H101" s="114">
        <f t="shared" si="8"/>
        <v>20</v>
      </c>
      <c r="I101" s="114">
        <f t="shared" si="8"/>
        <v>0</v>
      </c>
    </row>
    <row r="102" spans="2:10" s="65" customFormat="1" ht="30">
      <c r="B102" s="73" t="s">
        <v>122</v>
      </c>
      <c r="C102" s="83" t="s">
        <v>70</v>
      </c>
      <c r="D102" s="83" t="s">
        <v>54</v>
      </c>
      <c r="E102" s="83" t="s">
        <v>194</v>
      </c>
      <c r="F102" s="83"/>
      <c r="G102" s="114">
        <f t="shared" si="8"/>
        <v>340</v>
      </c>
      <c r="H102" s="114">
        <f t="shared" si="8"/>
        <v>20</v>
      </c>
      <c r="I102" s="114">
        <f t="shared" si="8"/>
        <v>0</v>
      </c>
    </row>
    <row r="103" spans="2:10" s="65" customFormat="1" ht="38.25" customHeight="1">
      <c r="B103" s="73" t="s">
        <v>19</v>
      </c>
      <c r="C103" s="83" t="s">
        <v>70</v>
      </c>
      <c r="D103" s="83" t="s">
        <v>54</v>
      </c>
      <c r="E103" s="83" t="s">
        <v>194</v>
      </c>
      <c r="F103" s="83" t="s">
        <v>20</v>
      </c>
      <c r="G103" s="114">
        <f>G104+G105+G106+G107</f>
        <v>340</v>
      </c>
      <c r="H103" s="114">
        <f>H104+H105+H106+H107</f>
        <v>20</v>
      </c>
      <c r="I103" s="114">
        <f>I104+I105+I106+I107</f>
        <v>0</v>
      </c>
    </row>
    <row r="104" spans="2:10" s="65" customFormat="1" ht="38.25" customHeight="1">
      <c r="B104" s="106" t="s">
        <v>421</v>
      </c>
      <c r="C104" s="83" t="s">
        <v>70</v>
      </c>
      <c r="D104" s="83" t="s">
        <v>54</v>
      </c>
      <c r="E104" s="83" t="s">
        <v>484</v>
      </c>
      <c r="F104" s="83" t="s">
        <v>20</v>
      </c>
      <c r="G104" s="114">
        <v>10</v>
      </c>
      <c r="H104" s="114">
        <v>0</v>
      </c>
      <c r="I104" s="114">
        <v>0</v>
      </c>
    </row>
    <row r="105" spans="2:10" s="65" customFormat="1" ht="26.25" customHeight="1">
      <c r="B105" s="106" t="s">
        <v>422</v>
      </c>
      <c r="C105" s="83" t="s">
        <v>70</v>
      </c>
      <c r="D105" s="83" t="s">
        <v>54</v>
      </c>
      <c r="E105" s="83" t="s">
        <v>485</v>
      </c>
      <c r="F105" s="83" t="s">
        <v>20</v>
      </c>
      <c r="G105" s="114">
        <v>10</v>
      </c>
      <c r="H105" s="114">
        <v>10</v>
      </c>
      <c r="I105" s="114">
        <v>0</v>
      </c>
    </row>
    <row r="106" spans="2:10" s="65" customFormat="1" ht="56.25" customHeight="1">
      <c r="B106" s="106" t="s">
        <v>423</v>
      </c>
      <c r="C106" s="83" t="s">
        <v>70</v>
      </c>
      <c r="D106" s="83" t="s">
        <v>54</v>
      </c>
      <c r="E106" s="83" t="s">
        <v>486</v>
      </c>
      <c r="F106" s="83" t="s">
        <v>20</v>
      </c>
      <c r="G106" s="114">
        <v>0</v>
      </c>
      <c r="H106" s="114">
        <v>10</v>
      </c>
      <c r="I106" s="114">
        <v>0</v>
      </c>
    </row>
    <row r="107" spans="2:10" s="65" customFormat="1" ht="40.5" customHeight="1">
      <c r="B107" s="106" t="s">
        <v>424</v>
      </c>
      <c r="C107" s="83" t="s">
        <v>70</v>
      </c>
      <c r="D107" s="83" t="s">
        <v>54</v>
      </c>
      <c r="E107" s="83" t="s">
        <v>487</v>
      </c>
      <c r="F107" s="83" t="s">
        <v>20</v>
      </c>
      <c r="G107" s="114">
        <v>320</v>
      </c>
      <c r="H107" s="114">
        <v>0</v>
      </c>
      <c r="I107" s="114">
        <v>0</v>
      </c>
    </row>
    <row r="108" spans="2:10" s="65" customFormat="1" ht="45">
      <c r="B108" s="73" t="s">
        <v>269</v>
      </c>
      <c r="C108" s="83" t="s">
        <v>70</v>
      </c>
      <c r="D108" s="83" t="s">
        <v>54</v>
      </c>
      <c r="E108" s="83" t="s">
        <v>195</v>
      </c>
      <c r="F108" s="83"/>
      <c r="G108" s="114">
        <f t="shared" ref="G108:I110" si="9">G109</f>
        <v>10</v>
      </c>
      <c r="H108" s="114">
        <f t="shared" si="9"/>
        <v>10</v>
      </c>
      <c r="I108" s="114">
        <f t="shared" si="9"/>
        <v>0</v>
      </c>
    </row>
    <row r="109" spans="2:10" s="65" customFormat="1" ht="30">
      <c r="B109" s="73" t="s">
        <v>122</v>
      </c>
      <c r="C109" s="83" t="s">
        <v>70</v>
      </c>
      <c r="D109" s="83" t="s">
        <v>54</v>
      </c>
      <c r="E109" s="83" t="s">
        <v>196</v>
      </c>
      <c r="F109" s="83"/>
      <c r="G109" s="114">
        <f t="shared" si="9"/>
        <v>10</v>
      </c>
      <c r="H109" s="114">
        <f t="shared" si="9"/>
        <v>10</v>
      </c>
      <c r="I109" s="114">
        <f t="shared" si="9"/>
        <v>0</v>
      </c>
    </row>
    <row r="110" spans="2:10" s="65" customFormat="1" ht="48.75" customHeight="1">
      <c r="B110" s="73" t="s">
        <v>19</v>
      </c>
      <c r="C110" s="83" t="s">
        <v>70</v>
      </c>
      <c r="D110" s="83" t="s">
        <v>54</v>
      </c>
      <c r="E110" s="83" t="s">
        <v>196</v>
      </c>
      <c r="F110" s="83" t="s">
        <v>20</v>
      </c>
      <c r="G110" s="114">
        <f>G111</f>
        <v>10</v>
      </c>
      <c r="H110" s="114">
        <f t="shared" si="9"/>
        <v>10</v>
      </c>
      <c r="I110" s="114">
        <f t="shared" si="9"/>
        <v>0</v>
      </c>
    </row>
    <row r="111" spans="2:10" s="65" customFormat="1" ht="30.75" customHeight="1">
      <c r="B111" s="106" t="s">
        <v>448</v>
      </c>
      <c r="C111" s="83" t="s">
        <v>70</v>
      </c>
      <c r="D111" s="83" t="s">
        <v>54</v>
      </c>
      <c r="E111" s="83" t="s">
        <v>488</v>
      </c>
      <c r="F111" s="83" t="s">
        <v>20</v>
      </c>
      <c r="G111" s="114">
        <v>10</v>
      </c>
      <c r="H111" s="114">
        <v>10</v>
      </c>
      <c r="I111" s="114">
        <v>0</v>
      </c>
    </row>
    <row r="112" spans="2:10" s="65" customFormat="1" ht="25.5" customHeight="1">
      <c r="B112" s="76" t="s">
        <v>109</v>
      </c>
      <c r="C112" s="110" t="s">
        <v>70</v>
      </c>
      <c r="D112" s="110" t="s">
        <v>102</v>
      </c>
      <c r="E112" s="83"/>
      <c r="F112" s="83"/>
      <c r="G112" s="113">
        <f>G132+G116+G113+G125</f>
        <v>6193.5</v>
      </c>
      <c r="H112" s="113">
        <f>H132+H116+H113+H125</f>
        <v>5409.4</v>
      </c>
      <c r="I112" s="113">
        <f>I132+I116+I113+I125</f>
        <v>5022.3</v>
      </c>
      <c r="J112" s="75">
        <f>J132+J116</f>
        <v>0</v>
      </c>
    </row>
    <row r="113" spans="2:10" s="65" customFormat="1" ht="25.5" customHeight="1">
      <c r="B113" s="76" t="s">
        <v>342</v>
      </c>
      <c r="C113" s="110" t="s">
        <v>70</v>
      </c>
      <c r="D113" s="110" t="s">
        <v>341</v>
      </c>
      <c r="E113" s="83"/>
      <c r="F113" s="83"/>
      <c r="G113" s="113">
        <f t="shared" ref="G113:I114" si="10">G114</f>
        <v>62.5</v>
      </c>
      <c r="H113" s="113">
        <f t="shared" si="10"/>
        <v>62.5</v>
      </c>
      <c r="I113" s="113">
        <f t="shared" si="10"/>
        <v>62.5</v>
      </c>
      <c r="J113" s="79"/>
    </row>
    <row r="114" spans="2:10" s="65" customFormat="1" ht="25.5" customHeight="1">
      <c r="B114" s="73" t="s">
        <v>78</v>
      </c>
      <c r="C114" s="83" t="s">
        <v>70</v>
      </c>
      <c r="D114" s="83" t="s">
        <v>341</v>
      </c>
      <c r="E114" s="83" t="s">
        <v>173</v>
      </c>
      <c r="F114" s="83"/>
      <c r="G114" s="114">
        <f t="shared" si="10"/>
        <v>62.5</v>
      </c>
      <c r="H114" s="114">
        <f t="shared" si="10"/>
        <v>62.5</v>
      </c>
      <c r="I114" s="114">
        <f t="shared" si="10"/>
        <v>62.5</v>
      </c>
      <c r="J114" s="79"/>
    </row>
    <row r="115" spans="2:10" s="65" customFormat="1" ht="63.75" customHeight="1">
      <c r="B115" s="73" t="s">
        <v>133</v>
      </c>
      <c r="C115" s="83" t="s">
        <v>70</v>
      </c>
      <c r="D115" s="83" t="s">
        <v>341</v>
      </c>
      <c r="E115" s="83" t="s">
        <v>343</v>
      </c>
      <c r="F115" s="83" t="s">
        <v>20</v>
      </c>
      <c r="G115" s="114">
        <v>62.5</v>
      </c>
      <c r="H115" s="114">
        <v>62.5</v>
      </c>
      <c r="I115" s="114">
        <v>62.5</v>
      </c>
      <c r="J115" s="79"/>
    </row>
    <row r="116" spans="2:10" s="65" customFormat="1" ht="24" customHeight="1">
      <c r="B116" s="76" t="s">
        <v>261</v>
      </c>
      <c r="C116" s="110" t="s">
        <v>70</v>
      </c>
      <c r="D116" s="110" t="s">
        <v>262</v>
      </c>
      <c r="E116" s="83"/>
      <c r="F116" s="83"/>
      <c r="G116" s="113">
        <f>G120+G117</f>
        <v>2200</v>
      </c>
      <c r="H116" s="113">
        <f>H120+H117</f>
        <v>3447</v>
      </c>
      <c r="I116" s="113">
        <f>I120+I117</f>
        <v>2947</v>
      </c>
    </row>
    <row r="117" spans="2:10" s="65" customFormat="1" ht="99.75" customHeight="1">
      <c r="B117" s="108" t="s">
        <v>457</v>
      </c>
      <c r="C117" s="83" t="s">
        <v>70</v>
      </c>
      <c r="D117" s="83" t="s">
        <v>262</v>
      </c>
      <c r="E117" s="83" t="s">
        <v>502</v>
      </c>
      <c r="F117" s="83"/>
      <c r="G117" s="114">
        <f t="shared" ref="G117:I118" si="11">G118</f>
        <v>2200</v>
      </c>
      <c r="H117" s="114">
        <f t="shared" si="11"/>
        <v>2947</v>
      </c>
      <c r="I117" s="114">
        <f t="shared" si="11"/>
        <v>2947</v>
      </c>
    </row>
    <row r="118" spans="2:10" s="65" customFormat="1" ht="51" customHeight="1">
      <c r="B118" s="73" t="s">
        <v>19</v>
      </c>
      <c r="C118" s="83" t="s">
        <v>70</v>
      </c>
      <c r="D118" s="83" t="s">
        <v>262</v>
      </c>
      <c r="E118" s="83" t="s">
        <v>502</v>
      </c>
      <c r="F118" s="83" t="s">
        <v>20</v>
      </c>
      <c r="G118" s="114">
        <f t="shared" si="11"/>
        <v>2200</v>
      </c>
      <c r="H118" s="114">
        <f t="shared" si="11"/>
        <v>2947</v>
      </c>
      <c r="I118" s="114">
        <f t="shared" si="11"/>
        <v>2947</v>
      </c>
    </row>
    <row r="119" spans="2:10" s="65" customFormat="1" ht="68.25" customHeight="1">
      <c r="B119" s="106" t="s">
        <v>459</v>
      </c>
      <c r="C119" s="83" t="s">
        <v>70</v>
      </c>
      <c r="D119" s="83" t="s">
        <v>262</v>
      </c>
      <c r="E119" s="83" t="s">
        <v>503</v>
      </c>
      <c r="F119" s="83" t="s">
        <v>20</v>
      </c>
      <c r="G119" s="114">
        <v>2200</v>
      </c>
      <c r="H119" s="114">
        <v>2947</v>
      </c>
      <c r="I119" s="114">
        <v>2947</v>
      </c>
    </row>
    <row r="120" spans="2:10" s="65" customFormat="1" ht="24" customHeight="1">
      <c r="B120" s="73" t="s">
        <v>78</v>
      </c>
      <c r="C120" s="83" t="s">
        <v>70</v>
      </c>
      <c r="D120" s="83" t="s">
        <v>262</v>
      </c>
      <c r="E120" s="83" t="s">
        <v>173</v>
      </c>
      <c r="F120" s="83"/>
      <c r="G120" s="113">
        <f>G121+G123</f>
        <v>0</v>
      </c>
      <c r="H120" s="114">
        <f t="shared" ref="G120:I121" si="12">H121</f>
        <v>500</v>
      </c>
      <c r="I120" s="114">
        <f t="shared" si="12"/>
        <v>0</v>
      </c>
    </row>
    <row r="121" spans="2:10" s="65" customFormat="1" ht="34.5" customHeight="1">
      <c r="B121" s="73" t="s">
        <v>264</v>
      </c>
      <c r="C121" s="83" t="s">
        <v>70</v>
      </c>
      <c r="D121" s="83" t="s">
        <v>262</v>
      </c>
      <c r="E121" s="83" t="s">
        <v>263</v>
      </c>
      <c r="F121" s="83"/>
      <c r="G121" s="114">
        <f t="shared" si="12"/>
        <v>0</v>
      </c>
      <c r="H121" s="114">
        <f t="shared" si="12"/>
        <v>500</v>
      </c>
      <c r="I121" s="114">
        <f t="shared" si="12"/>
        <v>0</v>
      </c>
    </row>
    <row r="122" spans="2:10" s="65" customFormat="1" ht="34.5" customHeight="1">
      <c r="B122" s="73" t="s">
        <v>30</v>
      </c>
      <c r="C122" s="83" t="s">
        <v>70</v>
      </c>
      <c r="D122" s="83" t="s">
        <v>262</v>
      </c>
      <c r="E122" s="83" t="s">
        <v>318</v>
      </c>
      <c r="F122" s="83" t="s">
        <v>31</v>
      </c>
      <c r="G122" s="114">
        <f>700000-700000</f>
        <v>0</v>
      </c>
      <c r="H122" s="114">
        <v>500</v>
      </c>
      <c r="I122" s="114">
        <v>0</v>
      </c>
    </row>
    <row r="123" spans="2:10" s="65" customFormat="1" ht="34.5" customHeight="1">
      <c r="B123" s="73" t="s">
        <v>316</v>
      </c>
      <c r="C123" s="83" t="s">
        <v>70</v>
      </c>
      <c r="D123" s="83" t="s">
        <v>262</v>
      </c>
      <c r="E123" s="83" t="s">
        <v>317</v>
      </c>
      <c r="F123" s="83"/>
      <c r="G123" s="114">
        <f>G124</f>
        <v>0</v>
      </c>
      <c r="H123" s="114">
        <f>H124</f>
        <v>0</v>
      </c>
      <c r="I123" s="114">
        <f>I124</f>
        <v>0</v>
      </c>
    </row>
    <row r="124" spans="2:10" s="65" customFormat="1" ht="34.5" customHeight="1">
      <c r="B124" s="73" t="s">
        <v>19</v>
      </c>
      <c r="C124" s="83" t="s">
        <v>70</v>
      </c>
      <c r="D124" s="83" t="s">
        <v>262</v>
      </c>
      <c r="E124" s="83" t="s">
        <v>317</v>
      </c>
      <c r="F124" s="83" t="s">
        <v>20</v>
      </c>
      <c r="G124" s="114">
        <v>0</v>
      </c>
      <c r="H124" s="114">
        <v>0</v>
      </c>
      <c r="I124" s="114">
        <v>0</v>
      </c>
    </row>
    <row r="125" spans="2:10" s="65" customFormat="1" ht="34.5" customHeight="1">
      <c r="B125" s="76" t="s">
        <v>559</v>
      </c>
      <c r="C125" s="110" t="s">
        <v>70</v>
      </c>
      <c r="D125" s="110" t="s">
        <v>560</v>
      </c>
      <c r="E125" s="83"/>
      <c r="F125" s="83"/>
      <c r="G125" s="113">
        <f t="shared" ref="G125:I126" si="13">G126</f>
        <v>1785</v>
      </c>
      <c r="H125" s="113">
        <f t="shared" si="13"/>
        <v>1040</v>
      </c>
      <c r="I125" s="113">
        <f t="shared" si="13"/>
        <v>780</v>
      </c>
    </row>
    <row r="126" spans="2:10" s="65" customFormat="1" ht="48.75" customHeight="1">
      <c r="B126" s="106" t="s">
        <v>471</v>
      </c>
      <c r="C126" s="83" t="s">
        <v>70</v>
      </c>
      <c r="D126" s="83" t="s">
        <v>560</v>
      </c>
      <c r="E126" s="83" t="s">
        <v>470</v>
      </c>
      <c r="F126" s="83"/>
      <c r="G126" s="114">
        <f t="shared" si="13"/>
        <v>1785</v>
      </c>
      <c r="H126" s="114">
        <f t="shared" si="13"/>
        <v>1040</v>
      </c>
      <c r="I126" s="114">
        <f t="shared" si="13"/>
        <v>780</v>
      </c>
      <c r="J126" s="81">
        <f>J127</f>
        <v>0</v>
      </c>
    </row>
    <row r="127" spans="2:10" s="65" customFormat="1" ht="34.5" customHeight="1">
      <c r="B127" s="73" t="s">
        <v>19</v>
      </c>
      <c r="C127" s="83" t="s">
        <v>70</v>
      </c>
      <c r="D127" s="83" t="s">
        <v>560</v>
      </c>
      <c r="E127" s="83" t="s">
        <v>561</v>
      </c>
      <c r="F127" s="83" t="s">
        <v>20</v>
      </c>
      <c r="G127" s="114">
        <f>G128+G129+G130+G131</f>
        <v>1785</v>
      </c>
      <c r="H127" s="114">
        <f>H128+H129+H130+H131</f>
        <v>1040</v>
      </c>
      <c r="I127" s="114">
        <f>I128+I129+I130+I131</f>
        <v>780</v>
      </c>
    </row>
    <row r="128" spans="2:10" s="65" customFormat="1" ht="34.5" customHeight="1">
      <c r="B128" s="106" t="s">
        <v>551</v>
      </c>
      <c r="C128" s="83" t="s">
        <v>70</v>
      </c>
      <c r="D128" s="83" t="s">
        <v>560</v>
      </c>
      <c r="E128" s="83" t="s">
        <v>562</v>
      </c>
      <c r="F128" s="83" t="s">
        <v>20</v>
      </c>
      <c r="G128" s="114">
        <v>1450</v>
      </c>
      <c r="H128" s="114">
        <v>970</v>
      </c>
      <c r="I128" s="114">
        <v>750</v>
      </c>
    </row>
    <row r="129" spans="2:10" s="65" customFormat="1" ht="34.5" customHeight="1">
      <c r="B129" s="106" t="s">
        <v>552</v>
      </c>
      <c r="C129" s="83" t="s">
        <v>70</v>
      </c>
      <c r="D129" s="83" t="s">
        <v>560</v>
      </c>
      <c r="E129" s="83" t="s">
        <v>563</v>
      </c>
      <c r="F129" s="83" t="s">
        <v>20</v>
      </c>
      <c r="G129" s="114">
        <v>300</v>
      </c>
      <c r="H129" s="114">
        <v>20</v>
      </c>
      <c r="I129" s="114">
        <v>30</v>
      </c>
    </row>
    <row r="130" spans="2:10" s="65" customFormat="1" ht="34.5" customHeight="1">
      <c r="B130" s="106" t="s">
        <v>553</v>
      </c>
      <c r="C130" s="83" t="s">
        <v>70</v>
      </c>
      <c r="D130" s="83" t="s">
        <v>560</v>
      </c>
      <c r="E130" s="83" t="s">
        <v>564</v>
      </c>
      <c r="F130" s="83" t="s">
        <v>20</v>
      </c>
      <c r="G130" s="114">
        <v>10</v>
      </c>
      <c r="H130" s="114">
        <v>50</v>
      </c>
      <c r="I130" s="114">
        <v>0</v>
      </c>
    </row>
    <row r="131" spans="2:10" s="65" customFormat="1" ht="34.5" customHeight="1">
      <c r="B131" s="106" t="s">
        <v>554</v>
      </c>
      <c r="C131" s="83" t="s">
        <v>70</v>
      </c>
      <c r="D131" s="83" t="s">
        <v>560</v>
      </c>
      <c r="E131" s="83" t="s">
        <v>565</v>
      </c>
      <c r="F131" s="83" t="s">
        <v>20</v>
      </c>
      <c r="G131" s="114">
        <v>25</v>
      </c>
      <c r="H131" s="114">
        <v>0</v>
      </c>
      <c r="I131" s="114">
        <v>0</v>
      </c>
    </row>
    <row r="132" spans="2:10" s="65" customFormat="1" ht="35.25" customHeight="1">
      <c r="B132" s="76" t="s">
        <v>100</v>
      </c>
      <c r="C132" s="110" t="s">
        <v>70</v>
      </c>
      <c r="D132" s="110" t="s">
        <v>101</v>
      </c>
      <c r="E132" s="83"/>
      <c r="F132" s="83"/>
      <c r="G132" s="113">
        <f>G147+G137+G133+G143+G152</f>
        <v>2146</v>
      </c>
      <c r="H132" s="113">
        <f>H147+H137+H133+H143+H152</f>
        <v>859.9</v>
      </c>
      <c r="I132" s="113">
        <f>I147+I137+I133+I143+I152</f>
        <v>1232.8</v>
      </c>
    </row>
    <row r="133" spans="2:10" s="65" customFormat="1" ht="66.75" customHeight="1">
      <c r="B133" s="106" t="s">
        <v>496</v>
      </c>
      <c r="C133" s="83" t="s">
        <v>70</v>
      </c>
      <c r="D133" s="83" t="s">
        <v>101</v>
      </c>
      <c r="E133" s="83" t="s">
        <v>499</v>
      </c>
      <c r="F133" s="83"/>
      <c r="G133" s="114">
        <f>G134</f>
        <v>8</v>
      </c>
      <c r="H133" s="114">
        <f>H134</f>
        <v>8</v>
      </c>
      <c r="I133" s="114">
        <f>I134</f>
        <v>0</v>
      </c>
    </row>
    <row r="134" spans="2:10" s="65" customFormat="1" ht="43.5" customHeight="1">
      <c r="B134" s="73" t="s">
        <v>19</v>
      </c>
      <c r="C134" s="83" t="s">
        <v>70</v>
      </c>
      <c r="D134" s="83" t="s">
        <v>101</v>
      </c>
      <c r="E134" s="83" t="s">
        <v>499</v>
      </c>
      <c r="F134" s="83" t="s">
        <v>20</v>
      </c>
      <c r="G134" s="114">
        <f>G135+G136</f>
        <v>8</v>
      </c>
      <c r="H134" s="114">
        <f>H135+H136</f>
        <v>8</v>
      </c>
      <c r="I134" s="114">
        <f>I135+I136</f>
        <v>0</v>
      </c>
    </row>
    <row r="135" spans="2:10" s="65" customFormat="1" ht="15.75">
      <c r="B135" s="106" t="s">
        <v>497</v>
      </c>
      <c r="C135" s="83" t="s">
        <v>70</v>
      </c>
      <c r="D135" s="83" t="s">
        <v>101</v>
      </c>
      <c r="E135" s="83" t="s">
        <v>500</v>
      </c>
      <c r="F135" s="83" t="s">
        <v>20</v>
      </c>
      <c r="G135" s="114">
        <v>3</v>
      </c>
      <c r="H135" s="114">
        <v>3</v>
      </c>
      <c r="I135" s="114">
        <v>0</v>
      </c>
    </row>
    <row r="136" spans="2:10" s="65" customFormat="1" ht="30">
      <c r="B136" s="106" t="s">
        <v>498</v>
      </c>
      <c r="C136" s="83" t="s">
        <v>70</v>
      </c>
      <c r="D136" s="83" t="s">
        <v>101</v>
      </c>
      <c r="E136" s="83" t="s">
        <v>501</v>
      </c>
      <c r="F136" s="83" t="s">
        <v>20</v>
      </c>
      <c r="G136" s="114">
        <v>5</v>
      </c>
      <c r="H136" s="114">
        <v>5</v>
      </c>
      <c r="I136" s="114">
        <v>0</v>
      </c>
    </row>
    <row r="137" spans="2:10" s="65" customFormat="1" ht="45">
      <c r="B137" s="73" t="s">
        <v>291</v>
      </c>
      <c r="C137" s="83" t="s">
        <v>70</v>
      </c>
      <c r="D137" s="83" t="s">
        <v>101</v>
      </c>
      <c r="E137" s="83" t="s">
        <v>329</v>
      </c>
      <c r="F137" s="83"/>
      <c r="G137" s="114">
        <f>G138+G141</f>
        <v>1500</v>
      </c>
      <c r="H137" s="114">
        <f t="shared" ref="H137:I139" si="14">H138</f>
        <v>0</v>
      </c>
      <c r="I137" s="114">
        <f t="shared" si="14"/>
        <v>0</v>
      </c>
    </row>
    <row r="138" spans="2:10" s="65" customFormat="1" ht="31.5" customHeight="1">
      <c r="B138" s="73" t="s">
        <v>330</v>
      </c>
      <c r="C138" s="83" t="s">
        <v>70</v>
      </c>
      <c r="D138" s="83" t="s">
        <v>101</v>
      </c>
      <c r="E138" s="83" t="s">
        <v>290</v>
      </c>
      <c r="F138" s="83"/>
      <c r="G138" s="114">
        <f>G139</f>
        <v>1500</v>
      </c>
      <c r="H138" s="114">
        <f t="shared" si="14"/>
        <v>0</v>
      </c>
      <c r="I138" s="114">
        <f t="shared" si="14"/>
        <v>0</v>
      </c>
    </row>
    <row r="139" spans="2:10" s="65" customFormat="1" ht="45" customHeight="1">
      <c r="B139" s="73" t="s">
        <v>19</v>
      </c>
      <c r="C139" s="83" t="s">
        <v>70</v>
      </c>
      <c r="D139" s="83" t="s">
        <v>101</v>
      </c>
      <c r="E139" s="83" t="s">
        <v>290</v>
      </c>
      <c r="F139" s="83" t="s">
        <v>20</v>
      </c>
      <c r="G139" s="114">
        <f>G140</f>
        <v>1500</v>
      </c>
      <c r="H139" s="114">
        <f t="shared" si="14"/>
        <v>0</v>
      </c>
      <c r="I139" s="114">
        <f t="shared" si="14"/>
        <v>0</v>
      </c>
    </row>
    <row r="140" spans="2:10" s="65" customFormat="1" ht="30">
      <c r="B140" s="37" t="s">
        <v>452</v>
      </c>
      <c r="C140" s="83" t="s">
        <v>70</v>
      </c>
      <c r="D140" s="83" t="s">
        <v>101</v>
      </c>
      <c r="E140" s="83" t="s">
        <v>495</v>
      </c>
      <c r="F140" s="83" t="s">
        <v>20</v>
      </c>
      <c r="G140" s="114">
        <v>1500</v>
      </c>
      <c r="H140" s="114">
        <v>0</v>
      </c>
      <c r="I140" s="114">
        <v>0</v>
      </c>
    </row>
    <row r="141" spans="2:10" s="65" customFormat="1" ht="34.5" customHeight="1">
      <c r="B141" s="73" t="s">
        <v>331</v>
      </c>
      <c r="C141" s="83" t="s">
        <v>70</v>
      </c>
      <c r="D141" s="83" t="s">
        <v>101</v>
      </c>
      <c r="E141" s="83" t="s">
        <v>332</v>
      </c>
      <c r="F141" s="83"/>
      <c r="G141" s="114">
        <f>G142</f>
        <v>0</v>
      </c>
      <c r="H141" s="114">
        <f>H142</f>
        <v>0</v>
      </c>
      <c r="I141" s="114">
        <f>I142</f>
        <v>0</v>
      </c>
    </row>
    <row r="142" spans="2:10" s="65" customFormat="1" ht="35.25" customHeight="1">
      <c r="B142" s="73" t="s">
        <v>19</v>
      </c>
      <c r="C142" s="83" t="s">
        <v>70</v>
      </c>
      <c r="D142" s="83" t="s">
        <v>101</v>
      </c>
      <c r="E142" s="83" t="s">
        <v>332</v>
      </c>
      <c r="F142" s="83" t="s">
        <v>20</v>
      </c>
      <c r="G142" s="114">
        <v>0</v>
      </c>
      <c r="H142" s="114">
        <v>0</v>
      </c>
      <c r="I142" s="114">
        <v>0</v>
      </c>
    </row>
    <row r="143" spans="2:10" s="65" customFormat="1" ht="51" customHeight="1">
      <c r="B143" s="106" t="s">
        <v>465</v>
      </c>
      <c r="C143" s="83" t="s">
        <v>70</v>
      </c>
      <c r="D143" s="83" t="s">
        <v>101</v>
      </c>
      <c r="E143" s="83" t="s">
        <v>509</v>
      </c>
      <c r="F143" s="83"/>
      <c r="G143" s="114">
        <f>G144</f>
        <v>638</v>
      </c>
      <c r="H143" s="114">
        <f>H144</f>
        <v>851.9</v>
      </c>
      <c r="I143" s="114">
        <f>I144</f>
        <v>1232.8</v>
      </c>
    </row>
    <row r="144" spans="2:10" s="65" customFormat="1" ht="43.5" customHeight="1">
      <c r="B144" s="73" t="s">
        <v>19</v>
      </c>
      <c r="C144" s="83" t="s">
        <v>70</v>
      </c>
      <c r="D144" s="83" t="s">
        <v>101</v>
      </c>
      <c r="E144" s="83" t="s">
        <v>509</v>
      </c>
      <c r="F144" s="83" t="s">
        <v>20</v>
      </c>
      <c r="G144" s="114">
        <f>G145+G146</f>
        <v>638</v>
      </c>
      <c r="H144" s="114">
        <f>H145+H146</f>
        <v>851.9</v>
      </c>
      <c r="I144" s="114">
        <f>I145+I146</f>
        <v>1232.8</v>
      </c>
      <c r="J144" s="81">
        <f>J145+J146</f>
        <v>0</v>
      </c>
    </row>
    <row r="145" spans="2:11" s="65" customFormat="1" ht="24" customHeight="1">
      <c r="B145" s="106" t="s">
        <v>466</v>
      </c>
      <c r="C145" s="83" t="s">
        <v>70</v>
      </c>
      <c r="D145" s="83" t="s">
        <v>101</v>
      </c>
      <c r="E145" s="83" t="s">
        <v>510</v>
      </c>
      <c r="F145" s="83" t="s">
        <v>20</v>
      </c>
      <c r="G145" s="114">
        <v>628</v>
      </c>
      <c r="H145" s="114">
        <v>841.9</v>
      </c>
      <c r="I145" s="114">
        <v>1222.8</v>
      </c>
    </row>
    <row r="146" spans="2:11" s="65" customFormat="1" ht="35.25" customHeight="1">
      <c r="B146" s="106" t="s">
        <v>468</v>
      </c>
      <c r="C146" s="83" t="s">
        <v>70</v>
      </c>
      <c r="D146" s="83" t="s">
        <v>101</v>
      </c>
      <c r="E146" s="83" t="s">
        <v>511</v>
      </c>
      <c r="F146" s="83" t="s">
        <v>20</v>
      </c>
      <c r="G146" s="114">
        <v>10</v>
      </c>
      <c r="H146" s="114">
        <v>10</v>
      </c>
      <c r="I146" s="114">
        <v>10</v>
      </c>
    </row>
    <row r="147" spans="2:11" s="65" customFormat="1" ht="15.75">
      <c r="B147" s="73" t="s">
        <v>77</v>
      </c>
      <c r="C147" s="83" t="s">
        <v>70</v>
      </c>
      <c r="D147" s="83" t="s">
        <v>101</v>
      </c>
      <c r="E147" s="83" t="s">
        <v>173</v>
      </c>
      <c r="F147" s="110"/>
      <c r="G147" s="114">
        <f>G148+G150</f>
        <v>0</v>
      </c>
      <c r="H147" s="114">
        <f>H148+H150</f>
        <v>0</v>
      </c>
      <c r="I147" s="114">
        <f>I148+I150</f>
        <v>0</v>
      </c>
    </row>
    <row r="148" spans="2:11" s="65" customFormat="1" ht="45">
      <c r="B148" s="73" t="s">
        <v>152</v>
      </c>
      <c r="C148" s="83" t="s">
        <v>70</v>
      </c>
      <c r="D148" s="83" t="s">
        <v>101</v>
      </c>
      <c r="E148" s="83" t="s">
        <v>236</v>
      </c>
      <c r="F148" s="110"/>
      <c r="G148" s="114">
        <f>G149</f>
        <v>0</v>
      </c>
      <c r="H148" s="114">
        <f>H149</f>
        <v>0</v>
      </c>
      <c r="I148" s="114">
        <f>I149</f>
        <v>0</v>
      </c>
    </row>
    <row r="149" spans="2:11" s="65" customFormat="1" ht="30">
      <c r="B149" s="73" t="s">
        <v>19</v>
      </c>
      <c r="C149" s="83" t="s">
        <v>70</v>
      </c>
      <c r="D149" s="83" t="s">
        <v>101</v>
      </c>
      <c r="E149" s="83" t="s">
        <v>236</v>
      </c>
      <c r="F149" s="83" t="s">
        <v>20</v>
      </c>
      <c r="G149" s="114">
        <v>0</v>
      </c>
      <c r="H149" s="114">
        <v>0</v>
      </c>
      <c r="I149" s="114">
        <v>0</v>
      </c>
    </row>
    <row r="150" spans="2:11" s="65" customFormat="1" ht="36.75" customHeight="1">
      <c r="B150" s="73" t="s">
        <v>258</v>
      </c>
      <c r="C150" s="83" t="s">
        <v>70</v>
      </c>
      <c r="D150" s="83" t="s">
        <v>101</v>
      </c>
      <c r="E150" s="83" t="s">
        <v>257</v>
      </c>
      <c r="F150" s="83"/>
      <c r="G150" s="114">
        <f>G151</f>
        <v>0</v>
      </c>
      <c r="H150" s="114">
        <f>H151</f>
        <v>0</v>
      </c>
      <c r="I150" s="114">
        <f>I151</f>
        <v>0</v>
      </c>
    </row>
    <row r="151" spans="2:11" s="65" customFormat="1" ht="35.25" customHeight="1">
      <c r="B151" s="73" t="s">
        <v>113</v>
      </c>
      <c r="C151" s="83" t="s">
        <v>70</v>
      </c>
      <c r="D151" s="83" t="s">
        <v>101</v>
      </c>
      <c r="E151" s="83" t="s">
        <v>257</v>
      </c>
      <c r="F151" s="83" t="s">
        <v>20</v>
      </c>
      <c r="G151" s="114">
        <v>0</v>
      </c>
      <c r="H151" s="114">
        <v>0</v>
      </c>
      <c r="I151" s="114">
        <v>0</v>
      </c>
    </row>
    <row r="152" spans="2:11" s="65" customFormat="1" ht="70.5" customHeight="1">
      <c r="B152" s="73" t="s">
        <v>133</v>
      </c>
      <c r="C152" s="83" t="s">
        <v>70</v>
      </c>
      <c r="D152" s="83" t="s">
        <v>101</v>
      </c>
      <c r="E152" s="83" t="s">
        <v>566</v>
      </c>
      <c r="F152" s="83"/>
      <c r="G152" s="114">
        <f>G153</f>
        <v>0</v>
      </c>
      <c r="H152" s="114">
        <f>H153</f>
        <v>0</v>
      </c>
      <c r="I152" s="114">
        <f>I153</f>
        <v>0</v>
      </c>
    </row>
    <row r="153" spans="2:11" s="65" customFormat="1" ht="35.25" customHeight="1">
      <c r="B153" s="73" t="s">
        <v>19</v>
      </c>
      <c r="C153" s="83" t="s">
        <v>70</v>
      </c>
      <c r="D153" s="83" t="s">
        <v>101</v>
      </c>
      <c r="E153" s="83" t="s">
        <v>566</v>
      </c>
      <c r="F153" s="83" t="s">
        <v>20</v>
      </c>
      <c r="G153" s="114">
        <v>0</v>
      </c>
      <c r="H153" s="114">
        <v>0</v>
      </c>
      <c r="I153" s="114">
        <v>0</v>
      </c>
    </row>
    <row r="154" spans="2:11" s="65" customFormat="1" ht="15.75">
      <c r="B154" s="76" t="s">
        <v>105</v>
      </c>
      <c r="C154" s="110" t="s">
        <v>70</v>
      </c>
      <c r="D154" s="110" t="s">
        <v>80</v>
      </c>
      <c r="E154" s="110"/>
      <c r="F154" s="110"/>
      <c r="G154" s="113">
        <f>G155</f>
        <v>6199</v>
      </c>
      <c r="H154" s="113">
        <f>H155</f>
        <v>2400</v>
      </c>
      <c r="I154" s="113">
        <f>I155</f>
        <v>5100</v>
      </c>
    </row>
    <row r="155" spans="2:11" s="65" customFormat="1" ht="15.75">
      <c r="B155" s="76" t="s">
        <v>103</v>
      </c>
      <c r="C155" s="110" t="s">
        <v>70</v>
      </c>
      <c r="D155" s="110" t="s">
        <v>39</v>
      </c>
      <c r="E155" s="110"/>
      <c r="F155" s="110"/>
      <c r="G155" s="113">
        <f>G163+G160+G156</f>
        <v>6199</v>
      </c>
      <c r="H155" s="113">
        <f>H163+H160+H156</f>
        <v>2400</v>
      </c>
      <c r="I155" s="113">
        <f>I163+I160+I156</f>
        <v>5100</v>
      </c>
      <c r="J155" s="93">
        <f>J163+J160+J156</f>
        <v>0</v>
      </c>
    </row>
    <row r="156" spans="2:11" s="65" customFormat="1" ht="71.25">
      <c r="B156" s="107" t="s">
        <v>541</v>
      </c>
      <c r="C156" s="83" t="s">
        <v>70</v>
      </c>
      <c r="D156" s="83" t="s">
        <v>39</v>
      </c>
      <c r="E156" s="83" t="s">
        <v>542</v>
      </c>
      <c r="F156" s="110"/>
      <c r="G156" s="114">
        <f>G157</f>
        <v>2101</v>
      </c>
      <c r="H156" s="114">
        <f>H157</f>
        <v>900</v>
      </c>
      <c r="I156" s="114">
        <f>I157</f>
        <v>3600</v>
      </c>
    </row>
    <row r="157" spans="2:11" s="65" customFormat="1" ht="30">
      <c r="B157" s="73" t="s">
        <v>19</v>
      </c>
      <c r="C157" s="83" t="s">
        <v>70</v>
      </c>
      <c r="D157" s="83" t="s">
        <v>39</v>
      </c>
      <c r="E157" s="83" t="s">
        <v>548</v>
      </c>
      <c r="F157" s="83" t="s">
        <v>20</v>
      </c>
      <c r="G157" s="114">
        <f>G158+G159</f>
        <v>2101</v>
      </c>
      <c r="H157" s="114">
        <f>H158+H159</f>
        <v>900</v>
      </c>
      <c r="I157" s="114">
        <f>I158+I159</f>
        <v>3600</v>
      </c>
    </row>
    <row r="158" spans="2:11" s="65" customFormat="1" ht="30">
      <c r="B158" s="106" t="s">
        <v>543</v>
      </c>
      <c r="C158" s="83" t="s">
        <v>70</v>
      </c>
      <c r="D158" s="83" t="s">
        <v>39</v>
      </c>
      <c r="E158" s="83" t="s">
        <v>549</v>
      </c>
      <c r="F158" s="83" t="s">
        <v>20</v>
      </c>
      <c r="G158" s="122">
        <v>2101</v>
      </c>
      <c r="H158" s="114">
        <v>0</v>
      </c>
      <c r="I158" s="114">
        <v>3600</v>
      </c>
      <c r="K158" s="65">
        <v>2101.06</v>
      </c>
    </row>
    <row r="159" spans="2:11" s="65" customFormat="1" ht="38.25" customHeight="1">
      <c r="B159" s="106" t="s">
        <v>544</v>
      </c>
      <c r="C159" s="83" t="s">
        <v>70</v>
      </c>
      <c r="D159" s="83" t="s">
        <v>39</v>
      </c>
      <c r="E159" s="83" t="s">
        <v>550</v>
      </c>
      <c r="F159" s="83" t="s">
        <v>20</v>
      </c>
      <c r="G159" s="114">
        <v>0</v>
      </c>
      <c r="H159" s="114">
        <v>900</v>
      </c>
      <c r="I159" s="114">
        <v>0</v>
      </c>
    </row>
    <row r="160" spans="2:11" s="65" customFormat="1" ht="54.75" customHeight="1">
      <c r="B160" s="106" t="s">
        <v>472</v>
      </c>
      <c r="C160" s="83" t="s">
        <v>70</v>
      </c>
      <c r="D160" s="83" t="s">
        <v>39</v>
      </c>
      <c r="E160" s="17" t="s">
        <v>461</v>
      </c>
      <c r="F160" s="110"/>
      <c r="G160" s="114">
        <f t="shared" ref="G160:I161" si="15">G161</f>
        <v>1500</v>
      </c>
      <c r="H160" s="114">
        <f t="shared" si="15"/>
        <v>1500</v>
      </c>
      <c r="I160" s="114">
        <f t="shared" si="15"/>
        <v>1500</v>
      </c>
    </row>
    <row r="161" spans="2:10" s="65" customFormat="1" ht="36" customHeight="1">
      <c r="B161" s="73" t="s">
        <v>19</v>
      </c>
      <c r="C161" s="83" t="s">
        <v>70</v>
      </c>
      <c r="D161" s="83" t="s">
        <v>39</v>
      </c>
      <c r="E161" s="17" t="s">
        <v>461</v>
      </c>
      <c r="F161" s="83" t="s">
        <v>20</v>
      </c>
      <c r="G161" s="114">
        <f t="shared" si="15"/>
        <v>1500</v>
      </c>
      <c r="H161" s="114">
        <f t="shared" si="15"/>
        <v>1500</v>
      </c>
      <c r="I161" s="114">
        <f t="shared" si="15"/>
        <v>1500</v>
      </c>
    </row>
    <row r="162" spans="2:10" s="65" customFormat="1" ht="42.75" customHeight="1">
      <c r="B162" s="106" t="s">
        <v>462</v>
      </c>
      <c r="C162" s="83" t="s">
        <v>70</v>
      </c>
      <c r="D162" s="83" t="s">
        <v>39</v>
      </c>
      <c r="E162" s="83" t="s">
        <v>508</v>
      </c>
      <c r="F162" s="83" t="s">
        <v>20</v>
      </c>
      <c r="G162" s="114">
        <v>1500</v>
      </c>
      <c r="H162" s="114">
        <v>1500</v>
      </c>
      <c r="I162" s="114">
        <v>1500</v>
      </c>
    </row>
    <row r="163" spans="2:10" s="65" customFormat="1" ht="27.75" customHeight="1">
      <c r="B163" s="73" t="s">
        <v>77</v>
      </c>
      <c r="C163" s="83" t="s">
        <v>70</v>
      </c>
      <c r="D163" s="83" t="s">
        <v>39</v>
      </c>
      <c r="E163" s="83" t="s">
        <v>173</v>
      </c>
      <c r="F163" s="110"/>
      <c r="G163" s="114">
        <f>G164+G166+G170+G168</f>
        <v>2598</v>
      </c>
      <c r="H163" s="114">
        <f>H164+H166+H170+H168</f>
        <v>0</v>
      </c>
      <c r="I163" s="114">
        <f>I164+I166+I170+I168</f>
        <v>0</v>
      </c>
    </row>
    <row r="164" spans="2:10" s="65" customFormat="1" ht="30" customHeight="1">
      <c r="B164" s="73" t="s">
        <v>304</v>
      </c>
      <c r="C164" s="83" t="s">
        <v>70</v>
      </c>
      <c r="D164" s="83" t="s">
        <v>39</v>
      </c>
      <c r="E164" s="83" t="s">
        <v>303</v>
      </c>
      <c r="F164" s="83"/>
      <c r="G164" s="114">
        <f>G165</f>
        <v>0</v>
      </c>
      <c r="H164" s="114">
        <f>H165</f>
        <v>0</v>
      </c>
      <c r="I164" s="114">
        <f>I165</f>
        <v>0</v>
      </c>
    </row>
    <row r="165" spans="2:10" s="65" customFormat="1" ht="30">
      <c r="B165" s="73" t="s">
        <v>305</v>
      </c>
      <c r="C165" s="83" t="s">
        <v>70</v>
      </c>
      <c r="D165" s="83" t="s">
        <v>39</v>
      </c>
      <c r="E165" s="83" t="s">
        <v>303</v>
      </c>
      <c r="F165" s="83" t="s">
        <v>31</v>
      </c>
      <c r="G165" s="114">
        <v>0</v>
      </c>
      <c r="H165" s="114">
        <v>0</v>
      </c>
      <c r="I165" s="114">
        <v>0</v>
      </c>
    </row>
    <row r="166" spans="2:10" s="65" customFormat="1" ht="15.75">
      <c r="B166" s="73" t="s">
        <v>307</v>
      </c>
      <c r="C166" s="83" t="s">
        <v>70</v>
      </c>
      <c r="D166" s="83" t="s">
        <v>39</v>
      </c>
      <c r="E166" s="83" t="s">
        <v>306</v>
      </c>
      <c r="F166" s="83"/>
      <c r="G166" s="114">
        <f>G167</f>
        <v>0</v>
      </c>
      <c r="H166" s="114">
        <f>H167</f>
        <v>0</v>
      </c>
      <c r="I166" s="114">
        <f>I167</f>
        <v>0</v>
      </c>
    </row>
    <row r="167" spans="2:10" s="65" customFormat="1" ht="30">
      <c r="B167" s="73" t="s">
        <v>19</v>
      </c>
      <c r="C167" s="83" t="s">
        <v>70</v>
      </c>
      <c r="D167" s="83" t="s">
        <v>39</v>
      </c>
      <c r="E167" s="83" t="s">
        <v>306</v>
      </c>
      <c r="F167" s="83" t="s">
        <v>20</v>
      </c>
      <c r="G167" s="114">
        <f>500000+500000-1000000</f>
        <v>0</v>
      </c>
      <c r="H167" s="114">
        <v>0</v>
      </c>
      <c r="I167" s="114">
        <v>0</v>
      </c>
    </row>
    <row r="168" spans="2:10" s="65" customFormat="1" ht="30">
      <c r="B168" s="73" t="s">
        <v>349</v>
      </c>
      <c r="C168" s="83" t="s">
        <v>70</v>
      </c>
      <c r="D168" s="83" t="s">
        <v>39</v>
      </c>
      <c r="E168" s="83" t="s">
        <v>348</v>
      </c>
      <c r="F168" s="83"/>
      <c r="G168" s="114">
        <f>G169</f>
        <v>0</v>
      </c>
      <c r="H168" s="114">
        <f>H169</f>
        <v>0</v>
      </c>
      <c r="I168" s="114">
        <f>I169</f>
        <v>0</v>
      </c>
    </row>
    <row r="169" spans="2:10" s="65" customFormat="1" ht="36.75" customHeight="1">
      <c r="B169" s="73" t="s">
        <v>19</v>
      </c>
      <c r="C169" s="83" t="s">
        <v>70</v>
      </c>
      <c r="D169" s="83" t="s">
        <v>39</v>
      </c>
      <c r="E169" s="83" t="s">
        <v>348</v>
      </c>
      <c r="F169" s="83" t="s">
        <v>20</v>
      </c>
      <c r="G169" s="114">
        <v>0</v>
      </c>
      <c r="H169" s="114">
        <v>0</v>
      </c>
      <c r="I169" s="114">
        <v>0</v>
      </c>
    </row>
    <row r="170" spans="2:10" s="65" customFormat="1" ht="77.25" customHeight="1">
      <c r="B170" s="73" t="s">
        <v>319</v>
      </c>
      <c r="C170" s="83" t="s">
        <v>70</v>
      </c>
      <c r="D170" s="83" t="s">
        <v>39</v>
      </c>
      <c r="E170" s="83" t="s">
        <v>320</v>
      </c>
      <c r="F170" s="83"/>
      <c r="G170" s="114">
        <f t="shared" ref="G170:I171" si="16">G171</f>
        <v>2598</v>
      </c>
      <c r="H170" s="114">
        <f t="shared" si="16"/>
        <v>0</v>
      </c>
      <c r="I170" s="114">
        <f t="shared" si="16"/>
        <v>0</v>
      </c>
    </row>
    <row r="171" spans="2:10" s="65" customFormat="1" ht="38.25" customHeight="1">
      <c r="B171" s="73" t="s">
        <v>30</v>
      </c>
      <c r="C171" s="83" t="s">
        <v>70</v>
      </c>
      <c r="D171" s="83" t="s">
        <v>39</v>
      </c>
      <c r="E171" s="83" t="s">
        <v>320</v>
      </c>
      <c r="F171" s="83" t="s">
        <v>31</v>
      </c>
      <c r="G171" s="114">
        <f t="shared" si="16"/>
        <v>2598</v>
      </c>
      <c r="H171" s="114">
        <f t="shared" si="16"/>
        <v>0</v>
      </c>
      <c r="I171" s="114">
        <f t="shared" si="16"/>
        <v>0</v>
      </c>
      <c r="J171" s="80">
        <f>J172</f>
        <v>2082200</v>
      </c>
    </row>
    <row r="172" spans="2:10" s="65" customFormat="1" ht="33" customHeight="1">
      <c r="B172" s="73" t="s">
        <v>321</v>
      </c>
      <c r="C172" s="83" t="s">
        <v>70</v>
      </c>
      <c r="D172" s="83" t="s">
        <v>39</v>
      </c>
      <c r="E172" s="83" t="s">
        <v>320</v>
      </c>
      <c r="F172" s="83" t="s">
        <v>322</v>
      </c>
      <c r="G172" s="114">
        <v>2598</v>
      </c>
      <c r="H172" s="114">
        <v>0</v>
      </c>
      <c r="I172" s="114">
        <v>0</v>
      </c>
      <c r="J172" s="80">
        <f>2082200</f>
        <v>2082200</v>
      </c>
    </row>
    <row r="173" spans="2:10" s="65" customFormat="1" ht="15.75">
      <c r="B173" s="76" t="s">
        <v>90</v>
      </c>
      <c r="C173" s="110" t="s">
        <v>70</v>
      </c>
      <c r="D173" s="110" t="s">
        <v>81</v>
      </c>
      <c r="E173" s="110"/>
      <c r="F173" s="110"/>
      <c r="G173" s="113">
        <f t="shared" ref="G173:I174" si="17">G174</f>
        <v>320</v>
      </c>
      <c r="H173" s="113">
        <f t="shared" si="17"/>
        <v>310</v>
      </c>
      <c r="I173" s="113">
        <f t="shared" si="17"/>
        <v>0</v>
      </c>
    </row>
    <row r="174" spans="2:10" s="65" customFormat="1" ht="42.75" customHeight="1">
      <c r="B174" s="76" t="s">
        <v>107</v>
      </c>
      <c r="C174" s="110" t="s">
        <v>70</v>
      </c>
      <c r="D174" s="110" t="s">
        <v>56</v>
      </c>
      <c r="E174" s="110"/>
      <c r="F174" s="110"/>
      <c r="G174" s="113">
        <f>G175</f>
        <v>320</v>
      </c>
      <c r="H174" s="113">
        <f t="shared" si="17"/>
        <v>310</v>
      </c>
      <c r="I174" s="113">
        <f t="shared" si="17"/>
        <v>0</v>
      </c>
    </row>
    <row r="175" spans="2:10" s="65" customFormat="1" ht="65.25" customHeight="1">
      <c r="B175" s="106" t="s">
        <v>527</v>
      </c>
      <c r="C175" s="83" t="s">
        <v>70</v>
      </c>
      <c r="D175" s="83" t="s">
        <v>56</v>
      </c>
      <c r="E175" s="83" t="s">
        <v>526</v>
      </c>
      <c r="F175" s="110"/>
      <c r="G175" s="114">
        <f>G176</f>
        <v>320</v>
      </c>
      <c r="H175" s="114">
        <f>H176</f>
        <v>310</v>
      </c>
      <c r="I175" s="114">
        <f>I176</f>
        <v>0</v>
      </c>
      <c r="J175" s="93">
        <f>J176</f>
        <v>0</v>
      </c>
    </row>
    <row r="176" spans="2:10" s="65" customFormat="1" ht="37.5" customHeight="1">
      <c r="B176" s="73" t="s">
        <v>19</v>
      </c>
      <c r="C176" s="83" t="s">
        <v>70</v>
      </c>
      <c r="D176" s="83" t="s">
        <v>56</v>
      </c>
      <c r="E176" s="83" t="s">
        <v>526</v>
      </c>
      <c r="F176" s="83" t="s">
        <v>20</v>
      </c>
      <c r="G176" s="114">
        <f>G177</f>
        <v>320</v>
      </c>
      <c r="H176" s="114">
        <f>H177</f>
        <v>310</v>
      </c>
      <c r="I176" s="114">
        <f>I177</f>
        <v>0</v>
      </c>
    </row>
    <row r="177" spans="2:10" s="65" customFormat="1" ht="27" customHeight="1">
      <c r="B177" s="106" t="s">
        <v>528</v>
      </c>
      <c r="C177" s="83" t="s">
        <v>70</v>
      </c>
      <c r="D177" s="83" t="s">
        <v>56</v>
      </c>
      <c r="E177" s="83" t="s">
        <v>529</v>
      </c>
      <c r="F177" s="83" t="s">
        <v>20</v>
      </c>
      <c r="G177" s="114">
        <v>320</v>
      </c>
      <c r="H177" s="114">
        <v>310</v>
      </c>
      <c r="I177" s="114">
        <v>0</v>
      </c>
    </row>
    <row r="178" spans="2:10" s="65" customFormat="1" ht="15.75">
      <c r="B178" s="76" t="s">
        <v>27</v>
      </c>
      <c r="C178" s="110" t="s">
        <v>70</v>
      </c>
      <c r="D178" s="110" t="s">
        <v>28</v>
      </c>
      <c r="E178" s="83"/>
      <c r="F178" s="83"/>
      <c r="G178" s="113">
        <f>G179+G183</f>
        <v>1347</v>
      </c>
      <c r="H178" s="113">
        <f>H179+H183</f>
        <v>517</v>
      </c>
      <c r="I178" s="113">
        <f>I179+I183</f>
        <v>541</v>
      </c>
    </row>
    <row r="179" spans="2:10" s="65" customFormat="1" ht="15.75">
      <c r="B179" s="76" t="s">
        <v>91</v>
      </c>
      <c r="C179" s="110" t="s">
        <v>70</v>
      </c>
      <c r="D179" s="110" t="s">
        <v>41</v>
      </c>
      <c r="E179" s="83"/>
      <c r="F179" s="83"/>
      <c r="G179" s="113">
        <f t="shared" ref="G179:I181" si="18">G180</f>
        <v>500</v>
      </c>
      <c r="H179" s="113">
        <f t="shared" si="18"/>
        <v>0</v>
      </c>
      <c r="I179" s="113">
        <f t="shared" si="18"/>
        <v>0</v>
      </c>
    </row>
    <row r="180" spans="2:10" s="65" customFormat="1" ht="15.75">
      <c r="B180" s="73" t="s">
        <v>82</v>
      </c>
      <c r="C180" s="83" t="s">
        <v>70</v>
      </c>
      <c r="D180" s="83" t="s">
        <v>41</v>
      </c>
      <c r="E180" s="83" t="s">
        <v>173</v>
      </c>
      <c r="F180" s="83" t="s">
        <v>12</v>
      </c>
      <c r="G180" s="114">
        <f>G181</f>
        <v>500</v>
      </c>
      <c r="H180" s="114">
        <f t="shared" si="18"/>
        <v>0</v>
      </c>
      <c r="I180" s="114">
        <f t="shared" si="18"/>
        <v>0</v>
      </c>
    </row>
    <row r="181" spans="2:10" s="65" customFormat="1" ht="45">
      <c r="B181" s="73" t="s">
        <v>134</v>
      </c>
      <c r="C181" s="83" t="s">
        <v>70</v>
      </c>
      <c r="D181" s="83" t="s">
        <v>41</v>
      </c>
      <c r="E181" s="83" t="s">
        <v>197</v>
      </c>
      <c r="F181" s="83"/>
      <c r="G181" s="114">
        <f>G182</f>
        <v>500</v>
      </c>
      <c r="H181" s="114">
        <f t="shared" si="18"/>
        <v>0</v>
      </c>
      <c r="I181" s="114">
        <f t="shared" si="18"/>
        <v>0</v>
      </c>
    </row>
    <row r="182" spans="2:10" s="65" customFormat="1" ht="30">
      <c r="B182" s="73" t="s">
        <v>475</v>
      </c>
      <c r="C182" s="83" t="s">
        <v>70</v>
      </c>
      <c r="D182" s="83" t="s">
        <v>41</v>
      </c>
      <c r="E182" s="83" t="s">
        <v>197</v>
      </c>
      <c r="F182" s="83" t="s">
        <v>474</v>
      </c>
      <c r="G182" s="114">
        <v>500</v>
      </c>
      <c r="H182" s="114">
        <v>0</v>
      </c>
      <c r="I182" s="114">
        <v>0</v>
      </c>
    </row>
    <row r="183" spans="2:10" s="65" customFormat="1" ht="15.75">
      <c r="B183" s="76" t="s">
        <v>50</v>
      </c>
      <c r="C183" s="110" t="s">
        <v>70</v>
      </c>
      <c r="D183" s="110" t="s">
        <v>51</v>
      </c>
      <c r="E183" s="110"/>
      <c r="F183" s="110"/>
      <c r="G183" s="113">
        <f>G193+G201+G184+G190+G197</f>
        <v>847</v>
      </c>
      <c r="H183" s="113">
        <f>H193+H201+H184+H190+H197</f>
        <v>517</v>
      </c>
      <c r="I183" s="113">
        <f>I193+I201+I184+I190+I197</f>
        <v>541</v>
      </c>
      <c r="J183" s="75" t="e">
        <f>J193+J201+J184+J190+J197</f>
        <v>#REF!</v>
      </c>
    </row>
    <row r="184" spans="2:10" s="65" customFormat="1" ht="54.75" customHeight="1">
      <c r="B184" s="73" t="s">
        <v>272</v>
      </c>
      <c r="C184" s="83" t="s">
        <v>70</v>
      </c>
      <c r="D184" s="83" t="s">
        <v>51</v>
      </c>
      <c r="E184" s="83" t="s">
        <v>271</v>
      </c>
      <c r="F184" s="110"/>
      <c r="G184" s="114">
        <f>G185+G188</f>
        <v>240</v>
      </c>
      <c r="H184" s="114">
        <f>H185+H188</f>
        <v>0</v>
      </c>
      <c r="I184" s="114">
        <f>I185+I188</f>
        <v>0</v>
      </c>
    </row>
    <row r="185" spans="2:10" s="65" customFormat="1" ht="30">
      <c r="B185" s="73" t="s">
        <v>113</v>
      </c>
      <c r="C185" s="83" t="s">
        <v>70</v>
      </c>
      <c r="D185" s="83" t="s">
        <v>51</v>
      </c>
      <c r="E185" s="83" t="s">
        <v>270</v>
      </c>
      <c r="F185" s="83" t="s">
        <v>20</v>
      </c>
      <c r="G185" s="114">
        <f>G186+G187</f>
        <v>240</v>
      </c>
      <c r="H185" s="114">
        <f>H186+H187</f>
        <v>0</v>
      </c>
      <c r="I185" s="114">
        <f>I186+I187</f>
        <v>0</v>
      </c>
    </row>
    <row r="186" spans="2:10" s="65" customFormat="1" ht="40.5" customHeight="1">
      <c r="B186" s="106" t="s">
        <v>429</v>
      </c>
      <c r="C186" s="83" t="s">
        <v>70</v>
      </c>
      <c r="D186" s="83" t="s">
        <v>51</v>
      </c>
      <c r="E186" s="83" t="s">
        <v>492</v>
      </c>
      <c r="F186" s="83" t="s">
        <v>20</v>
      </c>
      <c r="G186" s="114">
        <v>55</v>
      </c>
      <c r="H186" s="114">
        <v>0</v>
      </c>
      <c r="I186" s="114">
        <v>0</v>
      </c>
    </row>
    <row r="187" spans="2:10" s="65" customFormat="1" ht="45" customHeight="1">
      <c r="B187" s="106" t="s">
        <v>430</v>
      </c>
      <c r="C187" s="83" t="s">
        <v>70</v>
      </c>
      <c r="D187" s="83" t="s">
        <v>51</v>
      </c>
      <c r="E187" s="83" t="s">
        <v>493</v>
      </c>
      <c r="F187" s="83" t="s">
        <v>20</v>
      </c>
      <c r="G187" s="114">
        <v>185</v>
      </c>
      <c r="H187" s="114">
        <v>0</v>
      </c>
      <c r="I187" s="114">
        <v>0</v>
      </c>
    </row>
    <row r="188" spans="2:10" s="65" customFormat="1" ht="45">
      <c r="B188" s="73" t="s">
        <v>355</v>
      </c>
      <c r="C188" s="83" t="s">
        <v>70</v>
      </c>
      <c r="D188" s="83" t="s">
        <v>51</v>
      </c>
      <c r="E188" s="83" t="s">
        <v>352</v>
      </c>
      <c r="F188" s="83"/>
      <c r="G188" s="114">
        <f>G189</f>
        <v>0</v>
      </c>
      <c r="H188" s="114">
        <f>H189</f>
        <v>0</v>
      </c>
      <c r="I188" s="114">
        <f>I189</f>
        <v>0</v>
      </c>
    </row>
    <row r="189" spans="2:10" s="65" customFormat="1" ht="30">
      <c r="B189" s="73" t="s">
        <v>113</v>
      </c>
      <c r="C189" s="83" t="s">
        <v>70</v>
      </c>
      <c r="D189" s="83" t="s">
        <v>51</v>
      </c>
      <c r="E189" s="83" t="s">
        <v>352</v>
      </c>
      <c r="F189" s="83" t="s">
        <v>20</v>
      </c>
      <c r="G189" s="114">
        <v>0</v>
      </c>
      <c r="H189" s="114">
        <v>0</v>
      </c>
      <c r="I189" s="114">
        <v>0</v>
      </c>
    </row>
    <row r="190" spans="2:10" s="65" customFormat="1" ht="45">
      <c r="B190" s="73" t="s">
        <v>275</v>
      </c>
      <c r="C190" s="83" t="s">
        <v>70</v>
      </c>
      <c r="D190" s="83" t="s">
        <v>51</v>
      </c>
      <c r="E190" s="83" t="s">
        <v>273</v>
      </c>
      <c r="F190" s="83"/>
      <c r="G190" s="114">
        <f t="shared" ref="G190:I191" si="19">G191</f>
        <v>116</v>
      </c>
      <c r="H190" s="114">
        <f t="shared" si="19"/>
        <v>0</v>
      </c>
      <c r="I190" s="114">
        <f t="shared" si="19"/>
        <v>0</v>
      </c>
    </row>
    <row r="191" spans="2:10" s="65" customFormat="1" ht="30">
      <c r="B191" s="73" t="s">
        <v>113</v>
      </c>
      <c r="C191" s="83" t="s">
        <v>70</v>
      </c>
      <c r="D191" s="83" t="s">
        <v>51</v>
      </c>
      <c r="E191" s="83" t="s">
        <v>274</v>
      </c>
      <c r="F191" s="83" t="s">
        <v>20</v>
      </c>
      <c r="G191" s="114">
        <f t="shared" si="19"/>
        <v>116</v>
      </c>
      <c r="H191" s="114">
        <f t="shared" si="19"/>
        <v>0</v>
      </c>
      <c r="I191" s="114">
        <f t="shared" si="19"/>
        <v>0</v>
      </c>
    </row>
    <row r="192" spans="2:10" s="65" customFormat="1" ht="30">
      <c r="B192" s="106" t="s">
        <v>435</v>
      </c>
      <c r="C192" s="83" t="s">
        <v>70</v>
      </c>
      <c r="D192" s="83" t="s">
        <v>51</v>
      </c>
      <c r="E192" s="83" t="s">
        <v>494</v>
      </c>
      <c r="F192" s="83" t="s">
        <v>20</v>
      </c>
      <c r="G192" s="114">
        <v>116</v>
      </c>
      <c r="H192" s="114">
        <v>0</v>
      </c>
      <c r="I192" s="114">
        <v>0</v>
      </c>
    </row>
    <row r="193" spans="2:10" s="65" customFormat="1" ht="70.5" customHeight="1">
      <c r="B193" s="73" t="s">
        <v>505</v>
      </c>
      <c r="C193" s="83" t="s">
        <v>70</v>
      </c>
      <c r="D193" s="83" t="s">
        <v>51</v>
      </c>
      <c r="E193" s="83" t="s">
        <v>198</v>
      </c>
      <c r="F193" s="83"/>
      <c r="G193" s="114">
        <f t="shared" ref="G193:I195" si="20">G194</f>
        <v>15</v>
      </c>
      <c r="H193" s="114">
        <f t="shared" si="20"/>
        <v>15</v>
      </c>
      <c r="I193" s="114">
        <f t="shared" si="20"/>
        <v>15</v>
      </c>
    </row>
    <row r="194" spans="2:10" s="65" customFormat="1" ht="30">
      <c r="B194" s="73" t="s">
        <v>122</v>
      </c>
      <c r="C194" s="83" t="s">
        <v>70</v>
      </c>
      <c r="D194" s="83" t="s">
        <v>51</v>
      </c>
      <c r="E194" s="83" t="s">
        <v>199</v>
      </c>
      <c r="F194" s="83"/>
      <c r="G194" s="114">
        <f t="shared" si="20"/>
        <v>15</v>
      </c>
      <c r="H194" s="114">
        <f t="shared" si="20"/>
        <v>15</v>
      </c>
      <c r="I194" s="114">
        <f t="shared" si="20"/>
        <v>15</v>
      </c>
    </row>
    <row r="195" spans="2:10" s="65" customFormat="1" ht="37.5" customHeight="1">
      <c r="B195" s="73" t="s">
        <v>19</v>
      </c>
      <c r="C195" s="83" t="s">
        <v>70</v>
      </c>
      <c r="D195" s="83" t="s">
        <v>51</v>
      </c>
      <c r="E195" s="83" t="s">
        <v>199</v>
      </c>
      <c r="F195" s="83" t="s">
        <v>20</v>
      </c>
      <c r="G195" s="114">
        <f>G196</f>
        <v>15</v>
      </c>
      <c r="H195" s="114">
        <f t="shared" si="20"/>
        <v>15</v>
      </c>
      <c r="I195" s="114">
        <f t="shared" si="20"/>
        <v>15</v>
      </c>
    </row>
    <row r="196" spans="2:10" s="65" customFormat="1" ht="30" customHeight="1">
      <c r="B196" s="106" t="s">
        <v>437</v>
      </c>
      <c r="C196" s="83" t="s">
        <v>70</v>
      </c>
      <c r="D196" s="83" t="s">
        <v>51</v>
      </c>
      <c r="E196" s="83" t="s">
        <v>504</v>
      </c>
      <c r="F196" s="83" t="s">
        <v>20</v>
      </c>
      <c r="G196" s="114">
        <v>15</v>
      </c>
      <c r="H196" s="114">
        <v>15</v>
      </c>
      <c r="I196" s="114">
        <v>15</v>
      </c>
    </row>
    <row r="197" spans="2:10" s="65" customFormat="1" ht="53.25" customHeight="1">
      <c r="B197" s="106" t="s">
        <v>440</v>
      </c>
      <c r="C197" s="83" t="s">
        <v>70</v>
      </c>
      <c r="D197" s="83" t="s">
        <v>51</v>
      </c>
      <c r="E197" s="83" t="s">
        <v>292</v>
      </c>
      <c r="F197" s="83"/>
      <c r="G197" s="114">
        <f>G198</f>
        <v>165</v>
      </c>
      <c r="H197" s="114">
        <f>H198</f>
        <v>165</v>
      </c>
      <c r="I197" s="114">
        <f>I198</f>
        <v>165</v>
      </c>
    </row>
    <row r="198" spans="2:10" s="65" customFormat="1" ht="30">
      <c r="B198" s="73" t="s">
        <v>19</v>
      </c>
      <c r="C198" s="83" t="s">
        <v>70</v>
      </c>
      <c r="D198" s="83" t="s">
        <v>51</v>
      </c>
      <c r="E198" s="83" t="s">
        <v>292</v>
      </c>
      <c r="F198" s="83" t="s">
        <v>20</v>
      </c>
      <c r="G198" s="114">
        <f>G199+G200</f>
        <v>165</v>
      </c>
      <c r="H198" s="114">
        <f>H199+H200</f>
        <v>165</v>
      </c>
      <c r="I198" s="114">
        <f>I199+I200</f>
        <v>165</v>
      </c>
    </row>
    <row r="199" spans="2:10" s="65" customFormat="1" ht="55.5" customHeight="1">
      <c r="B199" s="106" t="s">
        <v>441</v>
      </c>
      <c r="C199" s="83" t="s">
        <v>70</v>
      </c>
      <c r="D199" s="83" t="s">
        <v>51</v>
      </c>
      <c r="E199" s="83" t="s">
        <v>506</v>
      </c>
      <c r="F199" s="83" t="s">
        <v>20</v>
      </c>
      <c r="G199" s="114">
        <v>60</v>
      </c>
      <c r="H199" s="114">
        <v>60</v>
      </c>
      <c r="I199" s="114">
        <v>60</v>
      </c>
    </row>
    <row r="200" spans="2:10" s="65" customFormat="1" ht="38.25" customHeight="1">
      <c r="B200" s="106" t="s">
        <v>442</v>
      </c>
      <c r="C200" s="83" t="s">
        <v>70</v>
      </c>
      <c r="D200" s="83" t="s">
        <v>51</v>
      </c>
      <c r="E200" s="83" t="s">
        <v>507</v>
      </c>
      <c r="F200" s="83" t="s">
        <v>20</v>
      </c>
      <c r="G200" s="114">
        <v>105</v>
      </c>
      <c r="H200" s="114">
        <v>105</v>
      </c>
      <c r="I200" s="114">
        <v>105</v>
      </c>
    </row>
    <row r="201" spans="2:10" s="65" customFormat="1" ht="15.75">
      <c r="B201" s="73" t="s">
        <v>83</v>
      </c>
      <c r="C201" s="83" t="s">
        <v>70</v>
      </c>
      <c r="D201" s="83" t="s">
        <v>51</v>
      </c>
      <c r="E201" s="83" t="s">
        <v>173</v>
      </c>
      <c r="F201" s="83"/>
      <c r="G201" s="114">
        <f>G202+G204</f>
        <v>311</v>
      </c>
      <c r="H201" s="114">
        <f>H202+H204</f>
        <v>337</v>
      </c>
      <c r="I201" s="114">
        <f>I202+I204</f>
        <v>361</v>
      </c>
      <c r="J201" s="81" t="e">
        <f>J202+J204+#REF!</f>
        <v>#REF!</v>
      </c>
    </row>
    <row r="202" spans="2:10" s="65" customFormat="1" ht="15.75">
      <c r="B202" s="73" t="s">
        <v>135</v>
      </c>
      <c r="C202" s="83" t="s">
        <v>70</v>
      </c>
      <c r="D202" s="83" t="s">
        <v>51</v>
      </c>
      <c r="E202" s="83" t="s">
        <v>237</v>
      </c>
      <c r="F202" s="83"/>
      <c r="G202" s="114">
        <f>G203</f>
        <v>311</v>
      </c>
      <c r="H202" s="114">
        <f>H203</f>
        <v>337</v>
      </c>
      <c r="I202" s="114">
        <f>I203</f>
        <v>361</v>
      </c>
    </row>
    <row r="203" spans="2:10" s="65" customFormat="1" ht="32.25" customHeight="1">
      <c r="B203" s="73" t="s">
        <v>30</v>
      </c>
      <c r="C203" s="83" t="s">
        <v>70</v>
      </c>
      <c r="D203" s="83" t="s">
        <v>51</v>
      </c>
      <c r="E203" s="83" t="s">
        <v>237</v>
      </c>
      <c r="F203" s="83" t="s">
        <v>31</v>
      </c>
      <c r="G203" s="114">
        <v>311</v>
      </c>
      <c r="H203" s="114">
        <v>337</v>
      </c>
      <c r="I203" s="114">
        <v>361</v>
      </c>
    </row>
    <row r="204" spans="2:10" s="65" customFormat="1" ht="21.75" customHeight="1">
      <c r="B204" s="73" t="s">
        <v>136</v>
      </c>
      <c r="C204" s="83" t="s">
        <v>70</v>
      </c>
      <c r="D204" s="83" t="s">
        <v>51</v>
      </c>
      <c r="E204" s="83" t="s">
        <v>238</v>
      </c>
      <c r="F204" s="83"/>
      <c r="G204" s="114">
        <f>G205</f>
        <v>0</v>
      </c>
      <c r="H204" s="114">
        <f>H205</f>
        <v>0</v>
      </c>
      <c r="I204" s="114">
        <f>I205</f>
        <v>0</v>
      </c>
    </row>
    <row r="205" spans="2:10" s="65" customFormat="1" ht="33.75" customHeight="1">
      <c r="B205" s="73" t="s">
        <v>30</v>
      </c>
      <c r="C205" s="83" t="s">
        <v>70</v>
      </c>
      <c r="D205" s="83" t="s">
        <v>51</v>
      </c>
      <c r="E205" s="83" t="s">
        <v>238</v>
      </c>
      <c r="F205" s="83" t="s">
        <v>31</v>
      </c>
      <c r="G205" s="114">
        <v>0</v>
      </c>
      <c r="H205" s="114">
        <v>0</v>
      </c>
      <c r="I205" s="114">
        <v>0</v>
      </c>
    </row>
    <row r="206" spans="2:10" s="65" customFormat="1" ht="15.75">
      <c r="B206" s="76" t="s">
        <v>32</v>
      </c>
      <c r="C206" s="110" t="s">
        <v>70</v>
      </c>
      <c r="D206" s="110" t="s">
        <v>33</v>
      </c>
      <c r="E206" s="110" t="s">
        <v>12</v>
      </c>
      <c r="F206" s="110" t="s">
        <v>12</v>
      </c>
      <c r="G206" s="113">
        <f>G207+G211</f>
        <v>4410</v>
      </c>
      <c r="H206" s="113">
        <f>H207+H211</f>
        <v>4060</v>
      </c>
      <c r="I206" s="113">
        <f>I207+I211</f>
        <v>4060</v>
      </c>
    </row>
    <row r="207" spans="2:10" s="65" customFormat="1" ht="15.75">
      <c r="B207" s="76" t="s">
        <v>92</v>
      </c>
      <c r="C207" s="110" t="s">
        <v>70</v>
      </c>
      <c r="D207" s="110" t="s">
        <v>58</v>
      </c>
      <c r="E207" s="110"/>
      <c r="F207" s="110" t="s">
        <v>12</v>
      </c>
      <c r="G207" s="113">
        <f>G208</f>
        <v>900</v>
      </c>
      <c r="H207" s="113">
        <f t="shared" ref="H207:I209" si="21">H208</f>
        <v>900</v>
      </c>
      <c r="I207" s="113">
        <f t="shared" si="21"/>
        <v>900</v>
      </c>
    </row>
    <row r="208" spans="2:10" s="65" customFormat="1" ht="15.75">
      <c r="B208" s="73" t="s">
        <v>85</v>
      </c>
      <c r="C208" s="83" t="s">
        <v>70</v>
      </c>
      <c r="D208" s="83" t="s">
        <v>58</v>
      </c>
      <c r="E208" s="83" t="s">
        <v>173</v>
      </c>
      <c r="F208" s="83"/>
      <c r="G208" s="114">
        <f>G209</f>
        <v>900</v>
      </c>
      <c r="H208" s="114">
        <f t="shared" si="21"/>
        <v>900</v>
      </c>
      <c r="I208" s="114">
        <f t="shared" si="21"/>
        <v>900</v>
      </c>
    </row>
    <row r="209" spans="2:9" s="65" customFormat="1" ht="15.75">
      <c r="B209" s="73" t="s">
        <v>137</v>
      </c>
      <c r="C209" s="83" t="s">
        <v>70</v>
      </c>
      <c r="D209" s="83" t="s">
        <v>58</v>
      </c>
      <c r="E209" s="83" t="s">
        <v>201</v>
      </c>
      <c r="F209" s="83"/>
      <c r="G209" s="114">
        <f>G210</f>
        <v>900</v>
      </c>
      <c r="H209" s="114">
        <f t="shared" si="21"/>
        <v>900</v>
      </c>
      <c r="I209" s="114">
        <f t="shared" si="21"/>
        <v>900</v>
      </c>
    </row>
    <row r="210" spans="2:9" s="65" customFormat="1" ht="21.75" customHeight="1">
      <c r="B210" s="73" t="s">
        <v>25</v>
      </c>
      <c r="C210" s="83" t="s">
        <v>70</v>
      </c>
      <c r="D210" s="83" t="s">
        <v>58</v>
      </c>
      <c r="E210" s="83" t="s">
        <v>201</v>
      </c>
      <c r="F210" s="83" t="s">
        <v>26</v>
      </c>
      <c r="G210" s="114">
        <v>900</v>
      </c>
      <c r="H210" s="114">
        <v>900</v>
      </c>
      <c r="I210" s="114">
        <v>900</v>
      </c>
    </row>
    <row r="211" spans="2:9" s="65" customFormat="1" ht="15.75">
      <c r="B211" s="76" t="s">
        <v>34</v>
      </c>
      <c r="C211" s="110" t="s">
        <v>70</v>
      </c>
      <c r="D211" s="110" t="s">
        <v>35</v>
      </c>
      <c r="E211" s="110"/>
      <c r="F211" s="110"/>
      <c r="G211" s="113">
        <f>G212+G222</f>
        <v>3510</v>
      </c>
      <c r="H211" s="113">
        <f>H212+H222</f>
        <v>3160</v>
      </c>
      <c r="I211" s="113">
        <f>I212+I222</f>
        <v>3160</v>
      </c>
    </row>
    <row r="212" spans="2:9" s="65" customFormat="1" ht="45">
      <c r="B212" s="82" t="s">
        <v>203</v>
      </c>
      <c r="C212" s="83" t="s">
        <v>70</v>
      </c>
      <c r="D212" s="83" t="s">
        <v>35</v>
      </c>
      <c r="E212" s="83" t="s">
        <v>202</v>
      </c>
      <c r="F212" s="83"/>
      <c r="G212" s="114">
        <f>G213+G218+G220+G215</f>
        <v>350</v>
      </c>
      <c r="H212" s="114">
        <f>H213+H218+H220+H215</f>
        <v>0</v>
      </c>
      <c r="I212" s="114">
        <f>I213+I218+I220+I215</f>
        <v>0</v>
      </c>
    </row>
    <row r="213" spans="2:9" s="65" customFormat="1" ht="30">
      <c r="B213" s="73" t="s">
        <v>154</v>
      </c>
      <c r="C213" s="83" t="s">
        <v>70</v>
      </c>
      <c r="D213" s="83" t="s">
        <v>35</v>
      </c>
      <c r="E213" s="83" t="s">
        <v>252</v>
      </c>
      <c r="F213" s="83"/>
      <c r="G213" s="114">
        <f>G214</f>
        <v>0</v>
      </c>
      <c r="H213" s="114">
        <f>H214</f>
        <v>0</v>
      </c>
      <c r="I213" s="114">
        <f>I214</f>
        <v>0</v>
      </c>
    </row>
    <row r="214" spans="2:9" s="65" customFormat="1" ht="15.75">
      <c r="B214" s="73" t="s">
        <v>25</v>
      </c>
      <c r="C214" s="83" t="s">
        <v>70</v>
      </c>
      <c r="D214" s="83" t="s">
        <v>35</v>
      </c>
      <c r="E214" s="83" t="s">
        <v>252</v>
      </c>
      <c r="F214" s="83" t="s">
        <v>26</v>
      </c>
      <c r="G214" s="114">
        <f>350000-350000</f>
        <v>0</v>
      </c>
      <c r="H214" s="114">
        <v>0</v>
      </c>
      <c r="I214" s="114">
        <v>0</v>
      </c>
    </row>
    <row r="215" spans="2:9" s="65" customFormat="1" ht="30">
      <c r="B215" s="73" t="s">
        <v>154</v>
      </c>
      <c r="C215" s="83" t="s">
        <v>70</v>
      </c>
      <c r="D215" s="83" t="s">
        <v>35</v>
      </c>
      <c r="E215" s="83" t="s">
        <v>345</v>
      </c>
      <c r="F215" s="83"/>
      <c r="G215" s="114">
        <f t="shared" ref="G215:I216" si="22">G216</f>
        <v>350</v>
      </c>
      <c r="H215" s="114">
        <f t="shared" si="22"/>
        <v>0</v>
      </c>
      <c r="I215" s="114">
        <f t="shared" si="22"/>
        <v>0</v>
      </c>
    </row>
    <row r="216" spans="2:9" s="65" customFormat="1" ht="29.25" customHeight="1">
      <c r="B216" s="73" t="s">
        <v>25</v>
      </c>
      <c r="C216" s="83" t="s">
        <v>70</v>
      </c>
      <c r="D216" s="83" t="s">
        <v>35</v>
      </c>
      <c r="E216" s="83" t="s">
        <v>345</v>
      </c>
      <c r="F216" s="83" t="s">
        <v>26</v>
      </c>
      <c r="G216" s="114">
        <f t="shared" si="22"/>
        <v>350</v>
      </c>
      <c r="H216" s="114">
        <f t="shared" si="22"/>
        <v>0</v>
      </c>
      <c r="I216" s="114">
        <f t="shared" si="22"/>
        <v>0</v>
      </c>
    </row>
    <row r="217" spans="2:9" s="65" customFormat="1" ht="62.25" customHeight="1">
      <c r="B217" s="106" t="s">
        <v>445</v>
      </c>
      <c r="C217" s="83" t="s">
        <v>70</v>
      </c>
      <c r="D217" s="83" t="s">
        <v>35</v>
      </c>
      <c r="E217" s="83" t="s">
        <v>540</v>
      </c>
      <c r="F217" s="83" t="s">
        <v>26</v>
      </c>
      <c r="G217" s="114">
        <v>350</v>
      </c>
      <c r="H217" s="114">
        <v>0</v>
      </c>
      <c r="I217" s="114">
        <v>0</v>
      </c>
    </row>
    <row r="218" spans="2:9" s="65" customFormat="1" ht="64.5" customHeight="1">
      <c r="B218" s="73" t="s">
        <v>255</v>
      </c>
      <c r="C218" s="83" t="s">
        <v>70</v>
      </c>
      <c r="D218" s="83" t="s">
        <v>35</v>
      </c>
      <c r="E218" s="83" t="s">
        <v>344</v>
      </c>
      <c r="F218" s="83"/>
      <c r="G218" s="114">
        <f>G219</f>
        <v>0</v>
      </c>
      <c r="H218" s="114">
        <f>H219</f>
        <v>0</v>
      </c>
      <c r="I218" s="114">
        <f>I219</f>
        <v>0</v>
      </c>
    </row>
    <row r="219" spans="2:9" s="65" customFormat="1" ht="26.25" customHeight="1">
      <c r="B219" s="73" t="s">
        <v>25</v>
      </c>
      <c r="C219" s="83" t="s">
        <v>70</v>
      </c>
      <c r="D219" s="83" t="s">
        <v>35</v>
      </c>
      <c r="E219" s="83" t="s">
        <v>344</v>
      </c>
      <c r="F219" s="83" t="s">
        <v>26</v>
      </c>
      <c r="G219" s="114">
        <v>0</v>
      </c>
      <c r="H219" s="114">
        <v>0</v>
      </c>
      <c r="I219" s="114">
        <v>0</v>
      </c>
    </row>
    <row r="220" spans="2:9" s="65" customFormat="1" ht="63" customHeight="1">
      <c r="B220" s="73" t="s">
        <v>339</v>
      </c>
      <c r="C220" s="83" t="s">
        <v>70</v>
      </c>
      <c r="D220" s="83" t="s">
        <v>35</v>
      </c>
      <c r="E220" s="83" t="s">
        <v>345</v>
      </c>
      <c r="F220" s="83"/>
      <c r="G220" s="114">
        <f>G221</f>
        <v>0</v>
      </c>
      <c r="H220" s="114">
        <f>H221</f>
        <v>0</v>
      </c>
      <c r="I220" s="114">
        <f>I221</f>
        <v>0</v>
      </c>
    </row>
    <row r="221" spans="2:9" s="65" customFormat="1" ht="26.25" customHeight="1">
      <c r="B221" s="73" t="s">
        <v>25</v>
      </c>
      <c r="C221" s="83" t="s">
        <v>70</v>
      </c>
      <c r="D221" s="83" t="s">
        <v>35</v>
      </c>
      <c r="E221" s="83" t="s">
        <v>345</v>
      </c>
      <c r="F221" s="83" t="s">
        <v>26</v>
      </c>
      <c r="G221" s="114">
        <v>0</v>
      </c>
      <c r="H221" s="114">
        <v>0</v>
      </c>
      <c r="I221" s="114">
        <v>0</v>
      </c>
    </row>
    <row r="222" spans="2:9" s="65" customFormat="1" ht="25.5" customHeight="1">
      <c r="B222" s="73" t="s">
        <v>83</v>
      </c>
      <c r="C222" s="83" t="s">
        <v>70</v>
      </c>
      <c r="D222" s="83" t="s">
        <v>35</v>
      </c>
      <c r="E222" s="83" t="s">
        <v>173</v>
      </c>
      <c r="F222" s="83"/>
      <c r="G222" s="114">
        <f>G223+G225+G227+G229+G233+G237+G231</f>
        <v>3160</v>
      </c>
      <c r="H222" s="114">
        <f>H233+H237+H231</f>
        <v>3160</v>
      </c>
      <c r="I222" s="114">
        <f>I233+I237+I231</f>
        <v>3160</v>
      </c>
    </row>
    <row r="223" spans="2:9" s="65" customFormat="1" ht="61.5" customHeight="1">
      <c r="B223" s="73" t="s">
        <v>255</v>
      </c>
      <c r="C223" s="83" t="s">
        <v>70</v>
      </c>
      <c r="D223" s="83" t="s">
        <v>35</v>
      </c>
      <c r="E223" s="83" t="s">
        <v>337</v>
      </c>
      <c r="F223" s="83"/>
      <c r="G223" s="114">
        <f>G224</f>
        <v>0</v>
      </c>
      <c r="H223" s="114">
        <f>H224</f>
        <v>0</v>
      </c>
      <c r="I223" s="114">
        <f>I224</f>
        <v>0</v>
      </c>
    </row>
    <row r="224" spans="2:9" s="65" customFormat="1" ht="26.25" customHeight="1">
      <c r="B224" s="73" t="s">
        <v>25</v>
      </c>
      <c r="C224" s="83" t="s">
        <v>70</v>
      </c>
      <c r="D224" s="83" t="s">
        <v>35</v>
      </c>
      <c r="E224" s="83" t="s">
        <v>338</v>
      </c>
      <c r="F224" s="83" t="s">
        <v>26</v>
      </c>
      <c r="G224" s="114">
        <f>571667.61-571667.61</f>
        <v>0</v>
      </c>
      <c r="H224" s="114">
        <v>0</v>
      </c>
      <c r="I224" s="114">
        <v>0</v>
      </c>
    </row>
    <row r="225" spans="2:9" s="65" customFormat="1" ht="73.5" customHeight="1">
      <c r="B225" s="73" t="s">
        <v>339</v>
      </c>
      <c r="C225" s="83" t="s">
        <v>70</v>
      </c>
      <c r="D225" s="83" t="s">
        <v>35</v>
      </c>
      <c r="E225" s="83" t="s">
        <v>256</v>
      </c>
      <c r="F225" s="83"/>
      <c r="G225" s="114">
        <f>G226</f>
        <v>0</v>
      </c>
      <c r="H225" s="114">
        <f>H226</f>
        <v>0</v>
      </c>
      <c r="I225" s="114">
        <f>I226</f>
        <v>0</v>
      </c>
    </row>
    <row r="226" spans="2:9" s="65" customFormat="1" ht="19.5" customHeight="1">
      <c r="B226" s="73" t="s">
        <v>25</v>
      </c>
      <c r="C226" s="83" t="s">
        <v>70</v>
      </c>
      <c r="D226" s="83" t="s">
        <v>35</v>
      </c>
      <c r="E226" s="83" t="s">
        <v>256</v>
      </c>
      <c r="F226" s="83" t="s">
        <v>26</v>
      </c>
      <c r="G226" s="114">
        <f>570132.39-570132.39</f>
        <v>0</v>
      </c>
      <c r="H226" s="114">
        <v>0</v>
      </c>
      <c r="I226" s="114">
        <v>0</v>
      </c>
    </row>
    <row r="227" spans="2:9" s="65" customFormat="1" ht="66" customHeight="1">
      <c r="B227" s="73" t="s">
        <v>336</v>
      </c>
      <c r="C227" s="83" t="s">
        <v>70</v>
      </c>
      <c r="D227" s="83" t="s">
        <v>35</v>
      </c>
      <c r="E227" s="83" t="s">
        <v>256</v>
      </c>
      <c r="F227" s="83"/>
      <c r="G227" s="114">
        <f>G228</f>
        <v>0</v>
      </c>
      <c r="H227" s="114">
        <f>H228</f>
        <v>0</v>
      </c>
      <c r="I227" s="114">
        <f>I228</f>
        <v>0</v>
      </c>
    </row>
    <row r="228" spans="2:9" s="65" customFormat="1" ht="20.25" customHeight="1">
      <c r="B228" s="73" t="s">
        <v>25</v>
      </c>
      <c r="C228" s="83" t="s">
        <v>70</v>
      </c>
      <c r="D228" s="83" t="s">
        <v>35</v>
      </c>
      <c r="E228" s="83" t="s">
        <v>256</v>
      </c>
      <c r="F228" s="83" t="s">
        <v>26</v>
      </c>
      <c r="G228" s="114">
        <f>419823.39-419823.39</f>
        <v>0</v>
      </c>
      <c r="H228" s="114">
        <v>0</v>
      </c>
      <c r="I228" s="114">
        <v>0</v>
      </c>
    </row>
    <row r="229" spans="2:9" s="65" customFormat="1" ht="63" customHeight="1">
      <c r="B229" s="73" t="s">
        <v>336</v>
      </c>
      <c r="C229" s="83" t="s">
        <v>70</v>
      </c>
      <c r="D229" s="83" t="s">
        <v>35</v>
      </c>
      <c r="E229" s="83" t="s">
        <v>346</v>
      </c>
      <c r="F229" s="83"/>
      <c r="G229" s="114">
        <f>G230</f>
        <v>0</v>
      </c>
      <c r="H229" s="114">
        <f>H230</f>
        <v>0</v>
      </c>
      <c r="I229" s="114">
        <f>I230</f>
        <v>0</v>
      </c>
    </row>
    <row r="230" spans="2:9" s="65" customFormat="1" ht="23.25" customHeight="1">
      <c r="B230" s="73" t="s">
        <v>25</v>
      </c>
      <c r="C230" s="83" t="s">
        <v>70</v>
      </c>
      <c r="D230" s="83" t="s">
        <v>35</v>
      </c>
      <c r="E230" s="83" t="s">
        <v>346</v>
      </c>
      <c r="F230" s="83" t="s">
        <v>26</v>
      </c>
      <c r="G230" s="114">
        <v>0</v>
      </c>
      <c r="H230" s="114">
        <v>0</v>
      </c>
      <c r="I230" s="114">
        <v>0</v>
      </c>
    </row>
    <row r="231" spans="2:9" s="65" customFormat="1" ht="61.5" customHeight="1">
      <c r="B231" s="73" t="s">
        <v>360</v>
      </c>
      <c r="C231" s="83" t="s">
        <v>70</v>
      </c>
      <c r="D231" s="83" t="s">
        <v>361</v>
      </c>
      <c r="E231" s="83" t="s">
        <v>362</v>
      </c>
      <c r="F231" s="83"/>
      <c r="G231" s="114">
        <f>G232</f>
        <v>0</v>
      </c>
      <c r="H231" s="114">
        <f>H232</f>
        <v>0</v>
      </c>
      <c r="I231" s="114">
        <f>I232</f>
        <v>0</v>
      </c>
    </row>
    <row r="232" spans="2:9" s="65" customFormat="1" ht="23.25" customHeight="1">
      <c r="B232" s="73" t="s">
        <v>25</v>
      </c>
      <c r="C232" s="83" t="s">
        <v>70</v>
      </c>
      <c r="D232" s="83" t="s">
        <v>361</v>
      </c>
      <c r="E232" s="83" t="s">
        <v>362</v>
      </c>
      <c r="F232" s="83" t="s">
        <v>26</v>
      </c>
      <c r="G232" s="114">
        <f>5061500-5061500</f>
        <v>0</v>
      </c>
      <c r="H232" s="114">
        <v>0</v>
      </c>
      <c r="I232" s="114">
        <v>0</v>
      </c>
    </row>
    <row r="233" spans="2:9" s="65" customFormat="1" ht="30">
      <c r="B233" s="73" t="s">
        <v>138</v>
      </c>
      <c r="C233" s="83" t="s">
        <v>70</v>
      </c>
      <c r="D233" s="83" t="s">
        <v>35</v>
      </c>
      <c r="E233" s="83" t="s">
        <v>204</v>
      </c>
      <c r="F233" s="83"/>
      <c r="G233" s="114">
        <f>G234+G235+G236</f>
        <v>3160</v>
      </c>
      <c r="H233" s="114">
        <f>H234+H235+H236</f>
        <v>3160</v>
      </c>
      <c r="I233" s="114">
        <f>I234+I235+I236</f>
        <v>3160</v>
      </c>
    </row>
    <row r="234" spans="2:9" s="65" customFormat="1" ht="60">
      <c r="B234" s="73" t="s">
        <v>17</v>
      </c>
      <c r="C234" s="83" t="s">
        <v>70</v>
      </c>
      <c r="D234" s="83" t="s">
        <v>35</v>
      </c>
      <c r="E234" s="83" t="s">
        <v>204</v>
      </c>
      <c r="F234" s="83" t="s">
        <v>18</v>
      </c>
      <c r="G234" s="114">
        <v>411</v>
      </c>
      <c r="H234" s="114">
        <v>411</v>
      </c>
      <c r="I234" s="114">
        <v>411</v>
      </c>
    </row>
    <row r="235" spans="2:9" s="65" customFormat="1" ht="30">
      <c r="B235" s="73" t="s">
        <v>19</v>
      </c>
      <c r="C235" s="83" t="s">
        <v>70</v>
      </c>
      <c r="D235" s="83" t="s">
        <v>35</v>
      </c>
      <c r="E235" s="83" t="s">
        <v>204</v>
      </c>
      <c r="F235" s="83" t="s">
        <v>20</v>
      </c>
      <c r="G235" s="114">
        <v>120</v>
      </c>
      <c r="H235" s="114">
        <f>120</f>
        <v>120</v>
      </c>
      <c r="I235" s="114">
        <v>120</v>
      </c>
    </row>
    <row r="236" spans="2:9" s="65" customFormat="1" ht="22.5" customHeight="1">
      <c r="B236" s="73" t="s">
        <v>68</v>
      </c>
      <c r="C236" s="83" t="s">
        <v>70</v>
      </c>
      <c r="D236" s="83" t="s">
        <v>35</v>
      </c>
      <c r="E236" s="83" t="s">
        <v>204</v>
      </c>
      <c r="F236" s="83" t="s">
        <v>26</v>
      </c>
      <c r="G236" s="114">
        <v>2629</v>
      </c>
      <c r="H236" s="114">
        <v>2629</v>
      </c>
      <c r="I236" s="114">
        <v>2629</v>
      </c>
    </row>
    <row r="237" spans="2:9" s="65" customFormat="1" ht="48.75" customHeight="1">
      <c r="B237" s="73" t="s">
        <v>358</v>
      </c>
      <c r="C237" s="83" t="s">
        <v>70</v>
      </c>
      <c r="D237" s="83" t="s">
        <v>35</v>
      </c>
      <c r="E237" s="83" t="s">
        <v>181</v>
      </c>
      <c r="F237" s="83"/>
      <c r="G237" s="114">
        <f>G238</f>
        <v>0</v>
      </c>
      <c r="H237" s="114">
        <f>H238</f>
        <v>0</v>
      </c>
      <c r="I237" s="114">
        <f>I238</f>
        <v>0</v>
      </c>
    </row>
    <row r="238" spans="2:9" s="65" customFormat="1" ht="22.5" customHeight="1">
      <c r="B238" s="73" t="s">
        <v>68</v>
      </c>
      <c r="C238" s="83" t="s">
        <v>70</v>
      </c>
      <c r="D238" s="83" t="s">
        <v>35</v>
      </c>
      <c r="E238" s="83" t="s">
        <v>181</v>
      </c>
      <c r="F238" s="83" t="s">
        <v>26</v>
      </c>
      <c r="G238" s="114">
        <f>400000-400000</f>
        <v>0</v>
      </c>
      <c r="H238" s="114">
        <v>0</v>
      </c>
      <c r="I238" s="114">
        <v>0</v>
      </c>
    </row>
    <row r="239" spans="2:9" s="65" customFormat="1" ht="15.75">
      <c r="B239" s="76" t="s">
        <v>93</v>
      </c>
      <c r="C239" s="110" t="s">
        <v>70</v>
      </c>
      <c r="D239" s="110" t="s">
        <v>94</v>
      </c>
      <c r="E239" s="110"/>
      <c r="F239" s="110"/>
      <c r="G239" s="113">
        <f>G240</f>
        <v>891</v>
      </c>
      <c r="H239" s="113">
        <f>H240</f>
        <v>574.4</v>
      </c>
      <c r="I239" s="113">
        <f>I240</f>
        <v>574.4</v>
      </c>
    </row>
    <row r="240" spans="2:9" s="65" customFormat="1" ht="28.5">
      <c r="B240" s="76" t="s">
        <v>95</v>
      </c>
      <c r="C240" s="110" t="s">
        <v>70</v>
      </c>
      <c r="D240" s="110" t="s">
        <v>57</v>
      </c>
      <c r="E240" s="110"/>
      <c r="F240" s="110"/>
      <c r="G240" s="113">
        <f>G241+G247</f>
        <v>891</v>
      </c>
      <c r="H240" s="113">
        <f>H241+H247</f>
        <v>574.4</v>
      </c>
      <c r="I240" s="113">
        <f>I241+I247</f>
        <v>574.4</v>
      </c>
    </row>
    <row r="241" spans="2:9" s="65" customFormat="1" ht="38.25">
      <c r="B241" s="33" t="s">
        <v>447</v>
      </c>
      <c r="C241" s="83" t="s">
        <v>70</v>
      </c>
      <c r="D241" s="83" t="s">
        <v>57</v>
      </c>
      <c r="E241" s="83" t="s">
        <v>205</v>
      </c>
      <c r="F241" s="83"/>
      <c r="G241" s="114">
        <f t="shared" ref="G241:I242" si="23">G242</f>
        <v>891</v>
      </c>
      <c r="H241" s="114">
        <f t="shared" si="23"/>
        <v>574.4</v>
      </c>
      <c r="I241" s="114">
        <f t="shared" si="23"/>
        <v>574.4</v>
      </c>
    </row>
    <row r="242" spans="2:9" s="65" customFormat="1" ht="30">
      <c r="B242" s="73" t="s">
        <v>122</v>
      </c>
      <c r="C242" s="83" t="s">
        <v>70</v>
      </c>
      <c r="D242" s="83" t="s">
        <v>57</v>
      </c>
      <c r="E242" s="83" t="s">
        <v>206</v>
      </c>
      <c r="F242" s="83"/>
      <c r="G242" s="114">
        <f t="shared" si="23"/>
        <v>891</v>
      </c>
      <c r="H242" s="114">
        <f t="shared" si="23"/>
        <v>574.4</v>
      </c>
      <c r="I242" s="114">
        <f t="shared" si="23"/>
        <v>574.4</v>
      </c>
    </row>
    <row r="243" spans="2:9" s="65" customFormat="1" ht="30">
      <c r="B243" s="73" t="s">
        <v>19</v>
      </c>
      <c r="C243" s="83" t="s">
        <v>70</v>
      </c>
      <c r="D243" s="83" t="s">
        <v>57</v>
      </c>
      <c r="E243" s="83" t="s">
        <v>206</v>
      </c>
      <c r="F243" s="83" t="s">
        <v>20</v>
      </c>
      <c r="G243" s="114">
        <f>G244+G245+G246</f>
        <v>891</v>
      </c>
      <c r="H243" s="114">
        <f>H244+H245+H246</f>
        <v>574.4</v>
      </c>
      <c r="I243" s="114">
        <f>I244+I245+I246</f>
        <v>574.4</v>
      </c>
    </row>
    <row r="244" spans="2:9" s="65" customFormat="1" ht="30">
      <c r="B244" s="106" t="s">
        <v>547</v>
      </c>
      <c r="C244" s="83" t="s">
        <v>70</v>
      </c>
      <c r="D244" s="83" t="s">
        <v>57</v>
      </c>
      <c r="E244" s="83" t="s">
        <v>537</v>
      </c>
      <c r="F244" s="83" t="s">
        <v>20</v>
      </c>
      <c r="G244" s="114">
        <v>103.2</v>
      </c>
      <c r="H244" s="114">
        <v>103.2</v>
      </c>
      <c r="I244" s="114">
        <v>103.2</v>
      </c>
    </row>
    <row r="245" spans="2:9" s="65" customFormat="1" ht="30">
      <c r="B245" s="106" t="s">
        <v>547</v>
      </c>
      <c r="C245" s="83" t="s">
        <v>70</v>
      </c>
      <c r="D245" s="83" t="s">
        <v>57</v>
      </c>
      <c r="E245" s="83" t="s">
        <v>538</v>
      </c>
      <c r="F245" s="83" t="s">
        <v>20</v>
      </c>
      <c r="G245" s="114">
        <v>451.2</v>
      </c>
      <c r="H245" s="114">
        <v>441.2</v>
      </c>
      <c r="I245" s="114">
        <v>441.2</v>
      </c>
    </row>
    <row r="246" spans="2:9" s="65" customFormat="1" ht="30">
      <c r="B246" s="106" t="s">
        <v>534</v>
      </c>
      <c r="C246" s="83" t="s">
        <v>70</v>
      </c>
      <c r="D246" s="83" t="s">
        <v>57</v>
      </c>
      <c r="E246" s="83" t="s">
        <v>539</v>
      </c>
      <c r="F246" s="83" t="s">
        <v>20</v>
      </c>
      <c r="G246" s="114">
        <v>336.6</v>
      </c>
      <c r="H246" s="114">
        <v>30</v>
      </c>
      <c r="I246" s="114">
        <v>30</v>
      </c>
    </row>
    <row r="247" spans="2:9" s="65" customFormat="1" ht="15.75">
      <c r="B247" s="73" t="s">
        <v>83</v>
      </c>
      <c r="C247" s="83" t="s">
        <v>70</v>
      </c>
      <c r="D247" s="83" t="s">
        <v>57</v>
      </c>
      <c r="E247" s="83" t="s">
        <v>308</v>
      </c>
      <c r="F247" s="83"/>
      <c r="G247" s="114">
        <f>G248</f>
        <v>0</v>
      </c>
      <c r="H247" s="114">
        <f>H248</f>
        <v>0</v>
      </c>
      <c r="I247" s="114">
        <f>I248</f>
        <v>0</v>
      </c>
    </row>
    <row r="248" spans="2:9" s="65" customFormat="1" ht="30">
      <c r="B248" s="73" t="s">
        <v>19</v>
      </c>
      <c r="C248" s="83" t="s">
        <v>70</v>
      </c>
      <c r="D248" s="83" t="s">
        <v>57</v>
      </c>
      <c r="E248" s="83" t="s">
        <v>308</v>
      </c>
      <c r="F248" s="83" t="s">
        <v>20</v>
      </c>
      <c r="G248" s="114">
        <v>0</v>
      </c>
      <c r="H248" s="114">
        <v>0</v>
      </c>
      <c r="I248" s="114">
        <v>0</v>
      </c>
    </row>
    <row r="249" spans="2:9" s="65" customFormat="1" ht="15.75">
      <c r="B249" s="76" t="s">
        <v>96</v>
      </c>
      <c r="C249" s="110" t="s">
        <v>70</v>
      </c>
      <c r="D249" s="110" t="s">
        <v>97</v>
      </c>
      <c r="E249" s="110"/>
      <c r="F249" s="110"/>
      <c r="G249" s="113">
        <f>G250+G256</f>
        <v>650</v>
      </c>
      <c r="H249" s="113">
        <f>H250+H256</f>
        <v>630</v>
      </c>
      <c r="I249" s="113">
        <f>I250+I256</f>
        <v>650</v>
      </c>
    </row>
    <row r="250" spans="2:9" s="65" customFormat="1" ht="15.75">
      <c r="B250" s="76" t="s">
        <v>98</v>
      </c>
      <c r="C250" s="110" t="s">
        <v>70</v>
      </c>
      <c r="D250" s="110" t="s">
        <v>55</v>
      </c>
      <c r="E250" s="110"/>
      <c r="F250" s="110"/>
      <c r="G250" s="113">
        <f>G251</f>
        <v>600</v>
      </c>
      <c r="H250" s="113">
        <f t="shared" ref="H250:I252" si="24">H251</f>
        <v>630</v>
      </c>
      <c r="I250" s="113">
        <f t="shared" si="24"/>
        <v>650</v>
      </c>
    </row>
    <row r="251" spans="2:9" s="65" customFormat="1" ht="22.5" customHeight="1">
      <c r="B251" s="73" t="s">
        <v>85</v>
      </c>
      <c r="C251" s="83" t="s">
        <v>70</v>
      </c>
      <c r="D251" s="83" t="s">
        <v>55</v>
      </c>
      <c r="E251" s="83" t="s">
        <v>173</v>
      </c>
      <c r="F251" s="83"/>
      <c r="G251" s="114">
        <f>G252+G254</f>
        <v>600</v>
      </c>
      <c r="H251" s="114">
        <f>H252+H254</f>
        <v>630</v>
      </c>
      <c r="I251" s="114">
        <f t="shared" si="24"/>
        <v>650</v>
      </c>
    </row>
    <row r="252" spans="2:9" s="65" customFormat="1" ht="21.75" customHeight="1">
      <c r="B252" s="73" t="s">
        <v>139</v>
      </c>
      <c r="C252" s="83" t="s">
        <v>70</v>
      </c>
      <c r="D252" s="83" t="s">
        <v>55</v>
      </c>
      <c r="E252" s="83" t="s">
        <v>207</v>
      </c>
      <c r="F252" s="83"/>
      <c r="G252" s="114">
        <f>G253</f>
        <v>600</v>
      </c>
      <c r="H252" s="114">
        <f>H253</f>
        <v>630</v>
      </c>
      <c r="I252" s="114">
        <f t="shared" si="24"/>
        <v>650</v>
      </c>
    </row>
    <row r="253" spans="2:9" s="65" customFormat="1" ht="42.75" customHeight="1">
      <c r="B253" s="73" t="s">
        <v>30</v>
      </c>
      <c r="C253" s="83" t="s">
        <v>70</v>
      </c>
      <c r="D253" s="83" t="s">
        <v>55</v>
      </c>
      <c r="E253" s="83" t="s">
        <v>207</v>
      </c>
      <c r="F253" s="83" t="s">
        <v>31</v>
      </c>
      <c r="G253" s="114">
        <v>600</v>
      </c>
      <c r="H253" s="114">
        <v>630</v>
      </c>
      <c r="I253" s="114">
        <v>650</v>
      </c>
    </row>
    <row r="254" spans="2:9" s="65" customFormat="1" ht="78.75" customHeight="1">
      <c r="B254" s="73" t="s">
        <v>335</v>
      </c>
      <c r="C254" s="83" t="s">
        <v>70</v>
      </c>
      <c r="D254" s="83" t="s">
        <v>55</v>
      </c>
      <c r="E254" s="83" t="s">
        <v>334</v>
      </c>
      <c r="F254" s="83"/>
      <c r="G254" s="114">
        <f>G255</f>
        <v>0</v>
      </c>
      <c r="H254" s="114">
        <f>H255</f>
        <v>0</v>
      </c>
      <c r="I254" s="114">
        <f>I255</f>
        <v>0</v>
      </c>
    </row>
    <row r="255" spans="2:9" s="65" customFormat="1" ht="28.5" customHeight="1">
      <c r="B255" s="73" t="s">
        <v>30</v>
      </c>
      <c r="C255" s="83" t="s">
        <v>70</v>
      </c>
      <c r="D255" s="83" t="s">
        <v>55</v>
      </c>
      <c r="E255" s="83" t="s">
        <v>334</v>
      </c>
      <c r="F255" s="83" t="s">
        <v>31</v>
      </c>
      <c r="G255" s="114">
        <v>0</v>
      </c>
      <c r="H255" s="114">
        <v>0</v>
      </c>
      <c r="I255" s="114">
        <v>0</v>
      </c>
    </row>
    <row r="256" spans="2:9" s="78" customFormat="1" ht="20.25" customHeight="1">
      <c r="B256" s="76" t="s">
        <v>157</v>
      </c>
      <c r="C256" s="110" t="s">
        <v>70</v>
      </c>
      <c r="D256" s="110" t="s">
        <v>156</v>
      </c>
      <c r="E256" s="110"/>
      <c r="F256" s="110"/>
      <c r="G256" s="113">
        <f>G257</f>
        <v>50</v>
      </c>
      <c r="H256" s="113">
        <f t="shared" ref="H256:I258" si="25">H257</f>
        <v>0</v>
      </c>
      <c r="I256" s="113">
        <f t="shared" si="25"/>
        <v>0</v>
      </c>
    </row>
    <row r="257" spans="2:10" s="65" customFormat="1" ht="15.75">
      <c r="B257" s="73" t="s">
        <v>85</v>
      </c>
      <c r="C257" s="83" t="s">
        <v>70</v>
      </c>
      <c r="D257" s="83" t="s">
        <v>156</v>
      </c>
      <c r="E257" s="83" t="s">
        <v>173</v>
      </c>
      <c r="F257" s="83"/>
      <c r="G257" s="114">
        <f>G258</f>
        <v>50</v>
      </c>
      <c r="H257" s="114">
        <f t="shared" si="25"/>
        <v>0</v>
      </c>
      <c r="I257" s="114">
        <f t="shared" si="25"/>
        <v>0</v>
      </c>
    </row>
    <row r="258" spans="2:10" s="65" customFormat="1" ht="15.75">
      <c r="B258" s="73" t="s">
        <v>158</v>
      </c>
      <c r="C258" s="83" t="s">
        <v>70</v>
      </c>
      <c r="D258" s="83" t="s">
        <v>156</v>
      </c>
      <c r="E258" s="83" t="s">
        <v>208</v>
      </c>
      <c r="F258" s="83"/>
      <c r="G258" s="114">
        <f>G259</f>
        <v>50</v>
      </c>
      <c r="H258" s="114">
        <f t="shared" si="25"/>
        <v>0</v>
      </c>
      <c r="I258" s="114">
        <f t="shared" si="25"/>
        <v>0</v>
      </c>
    </row>
    <row r="259" spans="2:10" s="65" customFormat="1" ht="30">
      <c r="B259" s="73" t="s">
        <v>19</v>
      </c>
      <c r="C259" s="83" t="s">
        <v>70</v>
      </c>
      <c r="D259" s="83" t="s">
        <v>156</v>
      </c>
      <c r="E259" s="83" t="s">
        <v>208</v>
      </c>
      <c r="F259" s="83" t="s">
        <v>20</v>
      </c>
      <c r="G259" s="114">
        <v>50</v>
      </c>
      <c r="H259" s="114">
        <v>0</v>
      </c>
      <c r="I259" s="114">
        <v>0</v>
      </c>
    </row>
    <row r="260" spans="2:10" s="65" customFormat="1" ht="42.75">
      <c r="B260" s="76" t="s">
        <v>160</v>
      </c>
      <c r="C260" s="110" t="s">
        <v>70</v>
      </c>
      <c r="D260" s="110" t="s">
        <v>162</v>
      </c>
      <c r="E260" s="83"/>
      <c r="F260" s="83"/>
      <c r="G260" s="113">
        <f t="shared" ref="G260:I262" si="26">G261</f>
        <v>0</v>
      </c>
      <c r="H260" s="113">
        <f t="shared" si="26"/>
        <v>0</v>
      </c>
      <c r="I260" s="113">
        <f t="shared" si="26"/>
        <v>0</v>
      </c>
    </row>
    <row r="261" spans="2:10" s="65" customFormat="1" ht="15.75">
      <c r="B261" s="76" t="s">
        <v>161</v>
      </c>
      <c r="C261" s="110" t="s">
        <v>70</v>
      </c>
      <c r="D261" s="110" t="s">
        <v>163</v>
      </c>
      <c r="E261" s="83"/>
      <c r="F261" s="83"/>
      <c r="G261" s="114">
        <f t="shared" si="26"/>
        <v>0</v>
      </c>
      <c r="H261" s="114">
        <f t="shared" si="26"/>
        <v>0</v>
      </c>
      <c r="I261" s="114">
        <f t="shared" si="26"/>
        <v>0</v>
      </c>
    </row>
    <row r="262" spans="2:10" s="65" customFormat="1" ht="30">
      <c r="B262" s="82" t="s">
        <v>159</v>
      </c>
      <c r="C262" s="83" t="s">
        <v>70</v>
      </c>
      <c r="D262" s="83" t="s">
        <v>163</v>
      </c>
      <c r="E262" s="83" t="s">
        <v>232</v>
      </c>
      <c r="F262" s="83"/>
      <c r="G262" s="114">
        <f t="shared" si="26"/>
        <v>0</v>
      </c>
      <c r="H262" s="114">
        <f t="shared" si="26"/>
        <v>0</v>
      </c>
      <c r="I262" s="114">
        <f t="shared" si="26"/>
        <v>0</v>
      </c>
    </row>
    <row r="263" spans="2:10" s="65" customFormat="1" ht="15.75">
      <c r="B263" s="73" t="s">
        <v>164</v>
      </c>
      <c r="C263" s="83" t="s">
        <v>70</v>
      </c>
      <c r="D263" s="83" t="s">
        <v>163</v>
      </c>
      <c r="E263" s="83" t="s">
        <v>232</v>
      </c>
      <c r="F263" s="83" t="s">
        <v>165</v>
      </c>
      <c r="G263" s="114">
        <v>0</v>
      </c>
      <c r="H263" s="114">
        <v>0</v>
      </c>
      <c r="I263" s="114">
        <v>0</v>
      </c>
    </row>
    <row r="264" spans="2:10" s="65" customFormat="1" ht="42.75" customHeight="1">
      <c r="B264" s="76" t="s">
        <v>241</v>
      </c>
      <c r="C264" s="110" t="s">
        <v>65</v>
      </c>
      <c r="D264" s="83"/>
      <c r="E264" s="83"/>
      <c r="F264" s="83"/>
      <c r="G264" s="113">
        <f>G273+G314+G265</f>
        <v>18013.3</v>
      </c>
      <c r="H264" s="113">
        <f>H273+H314+H265</f>
        <v>16360.800000000001</v>
      </c>
      <c r="I264" s="113">
        <f>I273+I314+I265</f>
        <v>16765.599999999999</v>
      </c>
    </row>
    <row r="265" spans="2:10" s="65" customFormat="1" ht="23.25" customHeight="1">
      <c r="B265" s="76" t="s">
        <v>27</v>
      </c>
      <c r="C265" s="110" t="s">
        <v>65</v>
      </c>
      <c r="D265" s="110" t="s">
        <v>28</v>
      </c>
      <c r="E265" s="110" t="s">
        <v>12</v>
      </c>
      <c r="F265" s="110" t="s">
        <v>12</v>
      </c>
      <c r="G265" s="113">
        <f t="shared" ref="G265:I266" si="27">G266</f>
        <v>2963.7000000000003</v>
      </c>
      <c r="H265" s="113">
        <f t="shared" si="27"/>
        <v>3732</v>
      </c>
      <c r="I265" s="113">
        <f t="shared" si="27"/>
        <v>3739</v>
      </c>
    </row>
    <row r="266" spans="2:10" s="65" customFormat="1" ht="20.25" customHeight="1">
      <c r="B266" s="76" t="s">
        <v>295</v>
      </c>
      <c r="C266" s="110" t="s">
        <v>65</v>
      </c>
      <c r="D266" s="110" t="s">
        <v>296</v>
      </c>
      <c r="E266" s="110"/>
      <c r="F266" s="110"/>
      <c r="G266" s="113">
        <f t="shared" si="27"/>
        <v>2963.7000000000003</v>
      </c>
      <c r="H266" s="113">
        <f t="shared" si="27"/>
        <v>3732</v>
      </c>
      <c r="I266" s="113">
        <f t="shared" si="27"/>
        <v>3739</v>
      </c>
      <c r="J266" s="93">
        <f>J267</f>
        <v>0</v>
      </c>
    </row>
    <row r="267" spans="2:10" s="65" customFormat="1" ht="55.5" customHeight="1">
      <c r="B267" s="37" t="s">
        <v>580</v>
      </c>
      <c r="C267" s="83" t="s">
        <v>65</v>
      </c>
      <c r="D267" s="83" t="s">
        <v>296</v>
      </c>
      <c r="E267" s="83" t="s">
        <v>209</v>
      </c>
      <c r="F267" s="83" t="s">
        <v>12</v>
      </c>
      <c r="G267" s="114">
        <f t="shared" ref="G267:I268" si="28">G268</f>
        <v>2963.7000000000003</v>
      </c>
      <c r="H267" s="114">
        <f t="shared" si="28"/>
        <v>3732</v>
      </c>
      <c r="I267" s="114">
        <f t="shared" si="28"/>
        <v>3739</v>
      </c>
    </row>
    <row r="268" spans="2:10" s="65" customFormat="1" ht="21.75" customHeight="1">
      <c r="B268" s="73" t="s">
        <v>117</v>
      </c>
      <c r="C268" s="83" t="s">
        <v>65</v>
      </c>
      <c r="D268" s="83" t="s">
        <v>296</v>
      </c>
      <c r="E268" s="83" t="s">
        <v>210</v>
      </c>
      <c r="F268" s="83"/>
      <c r="G268" s="114">
        <f t="shared" si="28"/>
        <v>2963.7000000000003</v>
      </c>
      <c r="H268" s="114">
        <f t="shared" si="28"/>
        <v>3732</v>
      </c>
      <c r="I268" s="114">
        <f t="shared" si="28"/>
        <v>3739</v>
      </c>
    </row>
    <row r="269" spans="2:10" s="65" customFormat="1" ht="33" customHeight="1">
      <c r="B269" s="73" t="s">
        <v>30</v>
      </c>
      <c r="C269" s="83" t="s">
        <v>65</v>
      </c>
      <c r="D269" s="83" t="s">
        <v>296</v>
      </c>
      <c r="E269" s="83" t="s">
        <v>210</v>
      </c>
      <c r="F269" s="83" t="s">
        <v>31</v>
      </c>
      <c r="G269" s="114">
        <f>G270+G271+G272</f>
        <v>2963.7000000000003</v>
      </c>
      <c r="H269" s="114">
        <f>H270+H271+H272</f>
        <v>3732</v>
      </c>
      <c r="I269" s="114">
        <f>I270+I271+I272</f>
        <v>3739</v>
      </c>
    </row>
    <row r="270" spans="2:10" s="65" customFormat="1" ht="46.5" customHeight="1">
      <c r="B270" s="37" t="s">
        <v>369</v>
      </c>
      <c r="C270" s="83" t="s">
        <v>65</v>
      </c>
      <c r="D270" s="83" t="s">
        <v>296</v>
      </c>
      <c r="E270" s="83" t="s">
        <v>387</v>
      </c>
      <c r="F270" s="83" t="s">
        <v>31</v>
      </c>
      <c r="G270" s="114">
        <v>2828.8</v>
      </c>
      <c r="H270" s="114">
        <v>3602.4</v>
      </c>
      <c r="I270" s="114">
        <v>3602.4</v>
      </c>
    </row>
    <row r="271" spans="2:10" s="65" customFormat="1" ht="34.5" customHeight="1">
      <c r="B271" s="37" t="s">
        <v>371</v>
      </c>
      <c r="C271" s="83" t="s">
        <v>65</v>
      </c>
      <c r="D271" s="83" t="s">
        <v>296</v>
      </c>
      <c r="E271" s="83" t="s">
        <v>388</v>
      </c>
      <c r="F271" s="83" t="s">
        <v>31</v>
      </c>
      <c r="G271" s="114">
        <v>104.9</v>
      </c>
      <c r="H271" s="114">
        <v>99.6</v>
      </c>
      <c r="I271" s="114">
        <v>106.6</v>
      </c>
    </row>
    <row r="272" spans="2:10" s="65" customFormat="1" ht="23.25" customHeight="1">
      <c r="B272" s="37" t="s">
        <v>373</v>
      </c>
      <c r="C272" s="83" t="s">
        <v>65</v>
      </c>
      <c r="D272" s="83" t="s">
        <v>296</v>
      </c>
      <c r="E272" s="83" t="s">
        <v>389</v>
      </c>
      <c r="F272" s="83" t="s">
        <v>31</v>
      </c>
      <c r="G272" s="114">
        <v>30</v>
      </c>
      <c r="H272" s="114">
        <v>30</v>
      </c>
      <c r="I272" s="114">
        <v>30</v>
      </c>
    </row>
    <row r="273" spans="2:14" s="65" customFormat="1" ht="15.75">
      <c r="B273" s="76" t="s">
        <v>44</v>
      </c>
      <c r="C273" s="110" t="s">
        <v>65</v>
      </c>
      <c r="D273" s="110" t="s">
        <v>45</v>
      </c>
      <c r="E273" s="83"/>
      <c r="F273" s="83"/>
      <c r="G273" s="113">
        <f>G274+G298</f>
        <v>14351.499999999998</v>
      </c>
      <c r="H273" s="113">
        <f>H274+H298</f>
        <v>11930.7</v>
      </c>
      <c r="I273" s="113">
        <f>I274+I298</f>
        <v>12328.5</v>
      </c>
    </row>
    <row r="274" spans="2:14" s="65" customFormat="1" ht="15.75">
      <c r="B274" s="76" t="s">
        <v>46</v>
      </c>
      <c r="C274" s="110" t="s">
        <v>65</v>
      </c>
      <c r="D274" s="110" t="s">
        <v>47</v>
      </c>
      <c r="E274" s="110" t="s">
        <v>12</v>
      </c>
      <c r="F274" s="110" t="s">
        <v>12</v>
      </c>
      <c r="G274" s="113">
        <f>G275+G284+G293+G281+G290</f>
        <v>11478.099999999999</v>
      </c>
      <c r="H274" s="113">
        <f>H275+H284+H293+H281+H290</f>
        <v>9192.9</v>
      </c>
      <c r="I274" s="113">
        <f>I275+I284+I293+I281+I290</f>
        <v>9549.7000000000007</v>
      </c>
      <c r="J274" s="93">
        <f>J275+J284+J293+J281+J290</f>
        <v>0</v>
      </c>
    </row>
    <row r="275" spans="2:14" s="65" customFormat="1" ht="46.5" customHeight="1">
      <c r="B275" s="37" t="s">
        <v>579</v>
      </c>
      <c r="C275" s="83" t="s">
        <v>65</v>
      </c>
      <c r="D275" s="83" t="s">
        <v>47</v>
      </c>
      <c r="E275" s="83" t="s">
        <v>211</v>
      </c>
      <c r="F275" s="83" t="s">
        <v>12</v>
      </c>
      <c r="G275" s="114">
        <f>G276</f>
        <v>5162.3</v>
      </c>
      <c r="H275" s="114">
        <f>H276+H282</f>
        <v>4668.8</v>
      </c>
      <c r="I275" s="114">
        <f>I276+I282</f>
        <v>4741.7</v>
      </c>
    </row>
    <row r="276" spans="2:14" s="65" customFormat="1" ht="26.25" customHeight="1">
      <c r="B276" s="73" t="s">
        <v>117</v>
      </c>
      <c r="C276" s="83" t="s">
        <v>65</v>
      </c>
      <c r="D276" s="83" t="s">
        <v>47</v>
      </c>
      <c r="E276" s="83" t="s">
        <v>212</v>
      </c>
      <c r="F276" s="83"/>
      <c r="G276" s="114">
        <f>G277</f>
        <v>5162.3</v>
      </c>
      <c r="H276" s="114">
        <f>H277</f>
        <v>4668.8</v>
      </c>
      <c r="I276" s="114">
        <f>I277</f>
        <v>4741.7</v>
      </c>
    </row>
    <row r="277" spans="2:14" s="65" customFormat="1" ht="39" customHeight="1">
      <c r="B277" s="73" t="s">
        <v>30</v>
      </c>
      <c r="C277" s="83" t="s">
        <v>65</v>
      </c>
      <c r="D277" s="83" t="s">
        <v>47</v>
      </c>
      <c r="E277" s="83" t="s">
        <v>212</v>
      </c>
      <c r="F277" s="83" t="s">
        <v>31</v>
      </c>
      <c r="G277" s="114">
        <f>G278+G279+G280</f>
        <v>5162.3</v>
      </c>
      <c r="H277" s="114">
        <f>H278+H279+H280</f>
        <v>4668.8</v>
      </c>
      <c r="I277" s="114">
        <f>I278+I279+I280</f>
        <v>4741.7</v>
      </c>
    </row>
    <row r="278" spans="2:14" s="65" customFormat="1" ht="34.5" customHeight="1">
      <c r="B278" s="37" t="s">
        <v>375</v>
      </c>
      <c r="C278" s="83" t="s">
        <v>65</v>
      </c>
      <c r="D278" s="83" t="s">
        <v>47</v>
      </c>
      <c r="E278" s="83" t="s">
        <v>390</v>
      </c>
      <c r="F278" s="83" t="s">
        <v>31</v>
      </c>
      <c r="G278" s="114">
        <v>4005.3</v>
      </c>
      <c r="H278" s="114">
        <v>3667.1</v>
      </c>
      <c r="I278" s="114">
        <v>3833.1</v>
      </c>
    </row>
    <row r="279" spans="2:14" s="65" customFormat="1" ht="42.75" customHeight="1">
      <c r="B279" s="37" t="s">
        <v>371</v>
      </c>
      <c r="C279" s="83" t="s">
        <v>65</v>
      </c>
      <c r="D279" s="83" t="s">
        <v>47</v>
      </c>
      <c r="E279" s="83" t="s">
        <v>391</v>
      </c>
      <c r="F279" s="83" t="s">
        <v>166</v>
      </c>
      <c r="G279" s="114">
        <v>967</v>
      </c>
      <c r="H279" s="114">
        <v>836.7</v>
      </c>
      <c r="I279" s="114">
        <v>743.6</v>
      </c>
    </row>
    <row r="280" spans="2:14" s="65" customFormat="1" ht="33" customHeight="1">
      <c r="B280" s="37" t="s">
        <v>373</v>
      </c>
      <c r="C280" s="83" t="s">
        <v>65</v>
      </c>
      <c r="D280" s="83" t="s">
        <v>47</v>
      </c>
      <c r="E280" s="83" t="s">
        <v>392</v>
      </c>
      <c r="F280" s="83" t="s">
        <v>31</v>
      </c>
      <c r="G280" s="114">
        <v>190</v>
      </c>
      <c r="H280" s="114">
        <v>165</v>
      </c>
      <c r="I280" s="114">
        <v>165</v>
      </c>
    </row>
    <row r="281" spans="2:14" s="65" customFormat="1" ht="33" customHeight="1">
      <c r="B281" s="73" t="s">
        <v>85</v>
      </c>
      <c r="C281" s="83" t="s">
        <v>573</v>
      </c>
      <c r="D281" s="83" t="s">
        <v>47</v>
      </c>
      <c r="E281" s="83" t="s">
        <v>173</v>
      </c>
      <c r="F281" s="83"/>
      <c r="G281" s="114">
        <f t="shared" ref="G281:I282" si="29">G282</f>
        <v>969.8</v>
      </c>
      <c r="H281" s="114">
        <f t="shared" si="29"/>
        <v>0</v>
      </c>
      <c r="I281" s="114">
        <f t="shared" si="29"/>
        <v>0</v>
      </c>
    </row>
    <row r="282" spans="2:14" s="65" customFormat="1" ht="39.75" customHeight="1">
      <c r="B282" s="73" t="s">
        <v>153</v>
      </c>
      <c r="C282" s="83" t="s">
        <v>65</v>
      </c>
      <c r="D282" s="83" t="s">
        <v>47</v>
      </c>
      <c r="E282" s="83" t="s">
        <v>572</v>
      </c>
      <c r="F282" s="83"/>
      <c r="G282" s="114">
        <f t="shared" si="29"/>
        <v>969.8</v>
      </c>
      <c r="H282" s="114">
        <f t="shared" si="29"/>
        <v>0</v>
      </c>
      <c r="I282" s="114">
        <f t="shared" si="29"/>
        <v>0</v>
      </c>
      <c r="N282" s="65" t="s">
        <v>574</v>
      </c>
    </row>
    <row r="283" spans="2:14" s="65" customFormat="1" ht="33.75" customHeight="1">
      <c r="B283" s="73" t="s">
        <v>30</v>
      </c>
      <c r="C283" s="83" t="s">
        <v>65</v>
      </c>
      <c r="D283" s="83" t="s">
        <v>47</v>
      </c>
      <c r="E283" s="83" t="s">
        <v>572</v>
      </c>
      <c r="F283" s="83" t="s">
        <v>31</v>
      </c>
      <c r="G283" s="114">
        <v>969.8</v>
      </c>
      <c r="H283" s="114">
        <v>0</v>
      </c>
      <c r="I283" s="114">
        <v>0</v>
      </c>
    </row>
    <row r="284" spans="2:14" s="65" customFormat="1" ht="48.75" customHeight="1">
      <c r="B284" s="101" t="s">
        <v>578</v>
      </c>
      <c r="C284" s="83" t="s">
        <v>65</v>
      </c>
      <c r="D284" s="83" t="s">
        <v>47</v>
      </c>
      <c r="E284" s="83" t="s">
        <v>213</v>
      </c>
      <c r="F284" s="83"/>
      <c r="G284" s="114">
        <f t="shared" ref="G284:I285" si="30">G285</f>
        <v>4080</v>
      </c>
      <c r="H284" s="114">
        <f t="shared" si="30"/>
        <v>4024.1</v>
      </c>
      <c r="I284" s="114">
        <f t="shared" si="30"/>
        <v>4308</v>
      </c>
    </row>
    <row r="285" spans="2:14" s="65" customFormat="1" ht="20.25" customHeight="1">
      <c r="B285" s="73" t="s">
        <v>117</v>
      </c>
      <c r="C285" s="83" t="s">
        <v>65</v>
      </c>
      <c r="D285" s="83" t="s">
        <v>47</v>
      </c>
      <c r="E285" s="83" t="s">
        <v>214</v>
      </c>
      <c r="F285" s="83"/>
      <c r="G285" s="114">
        <f t="shared" si="30"/>
        <v>4080</v>
      </c>
      <c r="H285" s="114">
        <f t="shared" si="30"/>
        <v>4024.1</v>
      </c>
      <c r="I285" s="114">
        <f t="shared" si="30"/>
        <v>4308</v>
      </c>
    </row>
    <row r="286" spans="2:14" s="65" customFormat="1" ht="31.5" customHeight="1">
      <c r="B286" s="73" t="s">
        <v>30</v>
      </c>
      <c r="C286" s="83" t="s">
        <v>65</v>
      </c>
      <c r="D286" s="83" t="s">
        <v>47</v>
      </c>
      <c r="E286" s="83" t="s">
        <v>214</v>
      </c>
      <c r="F286" s="83" t="s">
        <v>31</v>
      </c>
      <c r="G286" s="114">
        <f>G287+G288+G289</f>
        <v>4080</v>
      </c>
      <c r="H286" s="114">
        <f>H287+H288+H289</f>
        <v>4024.1</v>
      </c>
      <c r="I286" s="114">
        <f>I287+I288+I289</f>
        <v>4308</v>
      </c>
    </row>
    <row r="287" spans="2:14" s="65" customFormat="1" ht="36" customHeight="1">
      <c r="B287" s="101" t="s">
        <v>379</v>
      </c>
      <c r="C287" s="83" t="s">
        <v>65</v>
      </c>
      <c r="D287" s="83" t="s">
        <v>47</v>
      </c>
      <c r="E287" s="83" t="s">
        <v>393</v>
      </c>
      <c r="F287" s="83" t="s">
        <v>31</v>
      </c>
      <c r="G287" s="114">
        <v>3442.5</v>
      </c>
      <c r="H287" s="114">
        <v>3640.7</v>
      </c>
      <c r="I287" s="114">
        <v>3824.9</v>
      </c>
    </row>
    <row r="288" spans="2:14" s="65" customFormat="1" ht="33.75" customHeight="1">
      <c r="B288" s="37" t="s">
        <v>371</v>
      </c>
      <c r="C288" s="83" t="s">
        <v>65</v>
      </c>
      <c r="D288" s="83" t="s">
        <v>47</v>
      </c>
      <c r="E288" s="83" t="s">
        <v>394</v>
      </c>
      <c r="F288" s="83" t="s">
        <v>31</v>
      </c>
      <c r="G288" s="114">
        <v>612.5</v>
      </c>
      <c r="H288" s="114">
        <v>358.4</v>
      </c>
      <c r="I288" s="114">
        <v>458.1</v>
      </c>
    </row>
    <row r="289" spans="2:9" s="65" customFormat="1" ht="27.75" customHeight="1">
      <c r="B289" s="37" t="s">
        <v>373</v>
      </c>
      <c r="C289" s="83" t="s">
        <v>65</v>
      </c>
      <c r="D289" s="83" t="s">
        <v>47</v>
      </c>
      <c r="E289" s="83" t="s">
        <v>395</v>
      </c>
      <c r="F289" s="83" t="s">
        <v>31</v>
      </c>
      <c r="G289" s="114">
        <v>25</v>
      </c>
      <c r="H289" s="114">
        <v>25</v>
      </c>
      <c r="I289" s="114">
        <v>25</v>
      </c>
    </row>
    <row r="290" spans="2:9" s="65" customFormat="1" ht="23.25" customHeight="1">
      <c r="B290" s="73" t="s">
        <v>85</v>
      </c>
      <c r="C290" s="83" t="s">
        <v>65</v>
      </c>
      <c r="D290" s="83" t="s">
        <v>47</v>
      </c>
      <c r="E290" s="83" t="s">
        <v>173</v>
      </c>
      <c r="F290" s="83"/>
      <c r="G290" s="114">
        <f t="shared" ref="G290:I291" si="31">G291</f>
        <v>766</v>
      </c>
      <c r="H290" s="114">
        <f t="shared" si="31"/>
        <v>0</v>
      </c>
      <c r="I290" s="114">
        <f t="shared" si="31"/>
        <v>0</v>
      </c>
    </row>
    <row r="291" spans="2:9" s="65" customFormat="1" ht="30">
      <c r="B291" s="73" t="s">
        <v>153</v>
      </c>
      <c r="C291" s="83" t="s">
        <v>65</v>
      </c>
      <c r="D291" s="83" t="s">
        <v>47</v>
      </c>
      <c r="E291" s="83" t="s">
        <v>571</v>
      </c>
      <c r="F291" s="83"/>
      <c r="G291" s="114">
        <f t="shared" si="31"/>
        <v>766</v>
      </c>
      <c r="H291" s="114">
        <f t="shared" si="31"/>
        <v>0</v>
      </c>
      <c r="I291" s="114">
        <f t="shared" si="31"/>
        <v>0</v>
      </c>
    </row>
    <row r="292" spans="2:9" s="65" customFormat="1" ht="42.75" customHeight="1">
      <c r="B292" s="73" t="s">
        <v>30</v>
      </c>
      <c r="C292" s="83" t="s">
        <v>65</v>
      </c>
      <c r="D292" s="83" t="s">
        <v>47</v>
      </c>
      <c r="E292" s="83" t="s">
        <v>571</v>
      </c>
      <c r="F292" s="83" t="s">
        <v>31</v>
      </c>
      <c r="G292" s="114">
        <v>766</v>
      </c>
      <c r="H292" s="114">
        <v>0</v>
      </c>
      <c r="I292" s="114">
        <v>0</v>
      </c>
    </row>
    <row r="293" spans="2:9" s="65" customFormat="1" ht="57" customHeight="1">
      <c r="B293" s="37" t="s">
        <v>577</v>
      </c>
      <c r="C293" s="83" t="s">
        <v>65</v>
      </c>
      <c r="D293" s="83" t="s">
        <v>47</v>
      </c>
      <c r="E293" s="83" t="s">
        <v>215</v>
      </c>
      <c r="F293" s="83"/>
      <c r="G293" s="114">
        <f t="shared" ref="G293:I294" si="32">G294</f>
        <v>500</v>
      </c>
      <c r="H293" s="114">
        <f t="shared" si="32"/>
        <v>500</v>
      </c>
      <c r="I293" s="114">
        <f t="shared" si="32"/>
        <v>500</v>
      </c>
    </row>
    <row r="294" spans="2:9" s="65" customFormat="1" ht="30">
      <c r="B294" s="73" t="s">
        <v>117</v>
      </c>
      <c r="C294" s="83" t="s">
        <v>65</v>
      </c>
      <c r="D294" s="83" t="s">
        <v>47</v>
      </c>
      <c r="E294" s="83" t="s">
        <v>216</v>
      </c>
      <c r="F294" s="83"/>
      <c r="G294" s="114">
        <f t="shared" si="32"/>
        <v>500</v>
      </c>
      <c r="H294" s="114">
        <f t="shared" si="32"/>
        <v>500</v>
      </c>
      <c r="I294" s="114">
        <f t="shared" si="32"/>
        <v>500</v>
      </c>
    </row>
    <row r="295" spans="2:9" s="65" customFormat="1" ht="33" customHeight="1">
      <c r="B295" s="73" t="s">
        <v>30</v>
      </c>
      <c r="C295" s="83" t="s">
        <v>65</v>
      </c>
      <c r="D295" s="83" t="s">
        <v>47</v>
      </c>
      <c r="E295" s="83" t="s">
        <v>216</v>
      </c>
      <c r="F295" s="83" t="s">
        <v>31</v>
      </c>
      <c r="G295" s="114">
        <f>G296+G297</f>
        <v>500</v>
      </c>
      <c r="H295" s="114">
        <f>H296+H297</f>
        <v>500</v>
      </c>
      <c r="I295" s="114">
        <f>I296+I297</f>
        <v>500</v>
      </c>
    </row>
    <row r="296" spans="2:9" s="65" customFormat="1" ht="21" customHeight="1">
      <c r="B296" s="37" t="s">
        <v>383</v>
      </c>
      <c r="C296" s="83" t="s">
        <v>65</v>
      </c>
      <c r="D296" s="83" t="s">
        <v>47</v>
      </c>
      <c r="E296" s="83" t="s">
        <v>396</v>
      </c>
      <c r="F296" s="83" t="s">
        <v>31</v>
      </c>
      <c r="G296" s="114">
        <v>450</v>
      </c>
      <c r="H296" s="114">
        <v>450</v>
      </c>
      <c r="I296" s="114">
        <v>450</v>
      </c>
    </row>
    <row r="297" spans="2:9" s="65" customFormat="1" ht="22.5" customHeight="1">
      <c r="B297" s="37" t="s">
        <v>384</v>
      </c>
      <c r="C297" s="83" t="s">
        <v>65</v>
      </c>
      <c r="D297" s="83" t="s">
        <v>47</v>
      </c>
      <c r="E297" s="83" t="s">
        <v>397</v>
      </c>
      <c r="F297" s="83" t="s">
        <v>31</v>
      </c>
      <c r="G297" s="114">
        <v>50</v>
      </c>
      <c r="H297" s="114">
        <v>50</v>
      </c>
      <c r="I297" s="114">
        <v>50</v>
      </c>
    </row>
    <row r="298" spans="2:9" s="65" customFormat="1" ht="15.75">
      <c r="B298" s="76" t="s">
        <v>110</v>
      </c>
      <c r="C298" s="110" t="s">
        <v>65</v>
      </c>
      <c r="D298" s="110" t="s">
        <v>67</v>
      </c>
      <c r="E298" s="110"/>
      <c r="F298" s="83"/>
      <c r="G298" s="113">
        <f>G299+G305</f>
        <v>2873.4</v>
      </c>
      <c r="H298" s="113">
        <f>H299+H305</f>
        <v>2737.8</v>
      </c>
      <c r="I298" s="113">
        <f>I299+I305</f>
        <v>2778.8</v>
      </c>
    </row>
    <row r="299" spans="2:9" s="65" customFormat="1" ht="30">
      <c r="B299" s="73" t="s">
        <v>118</v>
      </c>
      <c r="C299" s="83" t="s">
        <v>65</v>
      </c>
      <c r="D299" s="83" t="s">
        <v>67</v>
      </c>
      <c r="E299" s="83" t="s">
        <v>169</v>
      </c>
      <c r="F299" s="83"/>
      <c r="G299" s="114">
        <f>G300+G303</f>
        <v>893</v>
      </c>
      <c r="H299" s="114">
        <f>H300+H303</f>
        <v>893</v>
      </c>
      <c r="I299" s="114">
        <f>I300+I303</f>
        <v>893</v>
      </c>
    </row>
    <row r="300" spans="2:9" s="65" customFormat="1" ht="15.75">
      <c r="B300" s="73" t="s">
        <v>106</v>
      </c>
      <c r="C300" s="83" t="s">
        <v>65</v>
      </c>
      <c r="D300" s="83" t="s">
        <v>67</v>
      </c>
      <c r="E300" s="83" t="s">
        <v>170</v>
      </c>
      <c r="F300" s="83"/>
      <c r="G300" s="114">
        <f>G301+G302</f>
        <v>890</v>
      </c>
      <c r="H300" s="114">
        <f>H301+H302</f>
        <v>890</v>
      </c>
      <c r="I300" s="114">
        <f>I301+I302</f>
        <v>890</v>
      </c>
    </row>
    <row r="301" spans="2:9" s="65" customFormat="1" ht="60">
      <c r="B301" s="73" t="s">
        <v>17</v>
      </c>
      <c r="C301" s="83" t="s">
        <v>65</v>
      </c>
      <c r="D301" s="83" t="s">
        <v>67</v>
      </c>
      <c r="E301" s="83" t="s">
        <v>170</v>
      </c>
      <c r="F301" s="83" t="s">
        <v>86</v>
      </c>
      <c r="G301" s="114">
        <v>882.8</v>
      </c>
      <c r="H301" s="114">
        <v>882.8</v>
      </c>
      <c r="I301" s="114">
        <v>882.8</v>
      </c>
    </row>
    <row r="302" spans="2:9" s="65" customFormat="1" ht="30">
      <c r="B302" s="73" t="s">
        <v>19</v>
      </c>
      <c r="C302" s="83" t="s">
        <v>65</v>
      </c>
      <c r="D302" s="83" t="s">
        <v>67</v>
      </c>
      <c r="E302" s="83" t="s">
        <v>170</v>
      </c>
      <c r="F302" s="83" t="s">
        <v>20</v>
      </c>
      <c r="G302" s="114">
        <v>7.2</v>
      </c>
      <c r="H302" s="114">
        <v>7.2</v>
      </c>
      <c r="I302" s="114">
        <v>7.2</v>
      </c>
    </row>
    <row r="303" spans="2:9" s="65" customFormat="1" ht="15.75">
      <c r="B303" s="73" t="s">
        <v>114</v>
      </c>
      <c r="C303" s="83" t="s">
        <v>65</v>
      </c>
      <c r="D303" s="83" t="s">
        <v>67</v>
      </c>
      <c r="E303" s="83" t="s">
        <v>172</v>
      </c>
      <c r="F303" s="83"/>
      <c r="G303" s="114">
        <f>G304</f>
        <v>3</v>
      </c>
      <c r="H303" s="114">
        <f>H304</f>
        <v>3</v>
      </c>
      <c r="I303" s="114">
        <f>I304</f>
        <v>3</v>
      </c>
    </row>
    <row r="304" spans="2:9" s="65" customFormat="1" ht="26.25" customHeight="1">
      <c r="B304" s="73" t="s">
        <v>21</v>
      </c>
      <c r="C304" s="83" t="s">
        <v>65</v>
      </c>
      <c r="D304" s="83" t="s">
        <v>67</v>
      </c>
      <c r="E304" s="83" t="s">
        <v>172</v>
      </c>
      <c r="F304" s="83" t="s">
        <v>22</v>
      </c>
      <c r="G304" s="114">
        <v>3</v>
      </c>
      <c r="H304" s="114">
        <v>3</v>
      </c>
      <c r="I304" s="114">
        <v>3</v>
      </c>
    </row>
    <row r="305" spans="2:9" s="65" customFormat="1" ht="33" customHeight="1">
      <c r="B305" s="73" t="s">
        <v>85</v>
      </c>
      <c r="C305" s="83" t="s">
        <v>65</v>
      </c>
      <c r="D305" s="83" t="s">
        <v>67</v>
      </c>
      <c r="E305" s="83" t="s">
        <v>173</v>
      </c>
      <c r="F305" s="83"/>
      <c r="G305" s="114">
        <f>G306+G312+G309</f>
        <v>1980.4</v>
      </c>
      <c r="H305" s="114">
        <f>H306+H312+H309</f>
        <v>1844.8</v>
      </c>
      <c r="I305" s="114">
        <f>I306+I312+I309</f>
        <v>1885.8000000000002</v>
      </c>
    </row>
    <row r="306" spans="2:9" s="65" customFormat="1" ht="20.25" customHeight="1">
      <c r="B306" s="73" t="s">
        <v>119</v>
      </c>
      <c r="C306" s="83" t="s">
        <v>65</v>
      </c>
      <c r="D306" s="83" t="s">
        <v>67</v>
      </c>
      <c r="E306" s="83" t="s">
        <v>184</v>
      </c>
      <c r="F306" s="83"/>
      <c r="G306" s="114">
        <f>G307+G308</f>
        <v>1796</v>
      </c>
      <c r="H306" s="114">
        <f>H307+H308</f>
        <v>1842.8</v>
      </c>
      <c r="I306" s="114">
        <f>I307+I308</f>
        <v>1883.8000000000002</v>
      </c>
    </row>
    <row r="307" spans="2:9" s="65" customFormat="1" ht="60">
      <c r="B307" s="73" t="s">
        <v>17</v>
      </c>
      <c r="C307" s="83" t="s">
        <v>65</v>
      </c>
      <c r="D307" s="83" t="s">
        <v>67</v>
      </c>
      <c r="E307" s="83" t="s">
        <v>184</v>
      </c>
      <c r="F307" s="83" t="s">
        <v>86</v>
      </c>
      <c r="G307" s="114">
        <v>1521.8</v>
      </c>
      <c r="H307" s="114">
        <v>1562.8</v>
      </c>
      <c r="I307" s="114">
        <v>1603.7</v>
      </c>
    </row>
    <row r="308" spans="2:9" s="65" customFormat="1" ht="30">
      <c r="B308" s="73" t="s">
        <v>19</v>
      </c>
      <c r="C308" s="83" t="s">
        <v>65</v>
      </c>
      <c r="D308" s="83" t="s">
        <v>67</v>
      </c>
      <c r="E308" s="83" t="s">
        <v>184</v>
      </c>
      <c r="F308" s="83" t="s">
        <v>20</v>
      </c>
      <c r="G308" s="114">
        <v>274.2</v>
      </c>
      <c r="H308" s="114">
        <v>280</v>
      </c>
      <c r="I308" s="114">
        <v>280.10000000000002</v>
      </c>
    </row>
    <row r="309" spans="2:9" s="65" customFormat="1" ht="15.75">
      <c r="B309" s="73" t="s">
        <v>116</v>
      </c>
      <c r="C309" s="83" t="s">
        <v>65</v>
      </c>
      <c r="D309" s="83" t="s">
        <v>67</v>
      </c>
      <c r="E309" s="83" t="s">
        <v>180</v>
      </c>
      <c r="F309" s="83"/>
      <c r="G309" s="114">
        <f>G310+G311</f>
        <v>182.4</v>
      </c>
      <c r="H309" s="114">
        <f>H310+H311</f>
        <v>0</v>
      </c>
      <c r="I309" s="114">
        <f>I310+I311</f>
        <v>0</v>
      </c>
    </row>
    <row r="310" spans="2:9" s="65" customFormat="1" ht="58.5" customHeight="1">
      <c r="B310" s="73" t="s">
        <v>17</v>
      </c>
      <c r="C310" s="83" t="s">
        <v>65</v>
      </c>
      <c r="D310" s="83" t="s">
        <v>67</v>
      </c>
      <c r="E310" s="83" t="s">
        <v>180</v>
      </c>
      <c r="F310" s="83" t="s">
        <v>18</v>
      </c>
      <c r="G310" s="114">
        <v>145.9</v>
      </c>
      <c r="H310" s="114">
        <v>0</v>
      </c>
      <c r="I310" s="114">
        <v>0</v>
      </c>
    </row>
    <row r="311" spans="2:9" s="65" customFormat="1" ht="30">
      <c r="B311" s="73" t="s">
        <v>19</v>
      </c>
      <c r="C311" s="83" t="s">
        <v>65</v>
      </c>
      <c r="D311" s="83" t="s">
        <v>67</v>
      </c>
      <c r="E311" s="83" t="s">
        <v>180</v>
      </c>
      <c r="F311" s="83" t="s">
        <v>20</v>
      </c>
      <c r="G311" s="114">
        <v>36.5</v>
      </c>
      <c r="H311" s="114">
        <v>0</v>
      </c>
      <c r="I311" s="114">
        <v>0</v>
      </c>
    </row>
    <row r="312" spans="2:9" s="65" customFormat="1" ht="15.75">
      <c r="B312" s="73" t="s">
        <v>114</v>
      </c>
      <c r="C312" s="83" t="s">
        <v>65</v>
      </c>
      <c r="D312" s="83" t="s">
        <v>67</v>
      </c>
      <c r="E312" s="83" t="s">
        <v>187</v>
      </c>
      <c r="F312" s="83"/>
      <c r="G312" s="114">
        <f>G313</f>
        <v>2</v>
      </c>
      <c r="H312" s="114">
        <f>H313</f>
        <v>2</v>
      </c>
      <c r="I312" s="114">
        <f>I313</f>
        <v>2</v>
      </c>
    </row>
    <row r="313" spans="2:9" s="65" customFormat="1" ht="15.75">
      <c r="B313" s="73" t="s">
        <v>21</v>
      </c>
      <c r="C313" s="83" t="s">
        <v>65</v>
      </c>
      <c r="D313" s="83" t="s">
        <v>67</v>
      </c>
      <c r="E313" s="83" t="s">
        <v>217</v>
      </c>
      <c r="F313" s="83" t="s">
        <v>22</v>
      </c>
      <c r="G313" s="114">
        <v>2</v>
      </c>
      <c r="H313" s="114">
        <v>2</v>
      </c>
      <c r="I313" s="114">
        <v>2</v>
      </c>
    </row>
    <row r="314" spans="2:9" s="65" customFormat="1" ht="15.75">
      <c r="B314" s="76" t="s">
        <v>99</v>
      </c>
      <c r="C314" s="110" t="s">
        <v>65</v>
      </c>
      <c r="D314" s="110" t="s">
        <v>33</v>
      </c>
      <c r="E314" s="110"/>
      <c r="F314" s="110"/>
      <c r="G314" s="113">
        <f t="shared" ref="G314:I316" si="33">G315</f>
        <v>698.1</v>
      </c>
      <c r="H314" s="113">
        <f t="shared" si="33"/>
        <v>698.1</v>
      </c>
      <c r="I314" s="113">
        <f t="shared" si="33"/>
        <v>698.1</v>
      </c>
    </row>
    <row r="315" spans="2:9" s="65" customFormat="1" ht="15.75">
      <c r="B315" s="76" t="s">
        <v>34</v>
      </c>
      <c r="C315" s="110" t="s">
        <v>65</v>
      </c>
      <c r="D315" s="110" t="s">
        <v>35</v>
      </c>
      <c r="E315" s="110"/>
      <c r="F315" s="110"/>
      <c r="G315" s="113">
        <f t="shared" si="33"/>
        <v>698.1</v>
      </c>
      <c r="H315" s="113">
        <f t="shared" si="33"/>
        <v>698.1</v>
      </c>
      <c r="I315" s="113">
        <f t="shared" si="33"/>
        <v>698.1</v>
      </c>
    </row>
    <row r="316" spans="2:9" s="65" customFormat="1" ht="15.75">
      <c r="B316" s="73" t="s">
        <v>79</v>
      </c>
      <c r="C316" s="83" t="s">
        <v>65</v>
      </c>
      <c r="D316" s="83" t="s">
        <v>35</v>
      </c>
      <c r="E316" s="83" t="s">
        <v>173</v>
      </c>
      <c r="F316" s="83"/>
      <c r="G316" s="114">
        <f t="shared" si="33"/>
        <v>698.1</v>
      </c>
      <c r="H316" s="114">
        <f t="shared" si="33"/>
        <v>698.1</v>
      </c>
      <c r="I316" s="114">
        <f t="shared" si="33"/>
        <v>698.1</v>
      </c>
    </row>
    <row r="317" spans="2:9" s="65" customFormat="1" ht="75">
      <c r="B317" s="73" t="s">
        <v>121</v>
      </c>
      <c r="C317" s="83" t="s">
        <v>65</v>
      </c>
      <c r="D317" s="83" t="s">
        <v>35</v>
      </c>
      <c r="E317" s="83" t="s">
        <v>218</v>
      </c>
      <c r="F317" s="83"/>
      <c r="G317" s="114">
        <f>G318+G319</f>
        <v>698.1</v>
      </c>
      <c r="H317" s="114">
        <f>H318+H319</f>
        <v>698.1</v>
      </c>
      <c r="I317" s="114">
        <f>I318+I319</f>
        <v>698.1</v>
      </c>
    </row>
    <row r="318" spans="2:9" s="65" customFormat="1" ht="21.75" customHeight="1">
      <c r="B318" s="73" t="s">
        <v>68</v>
      </c>
      <c r="C318" s="83" t="s">
        <v>65</v>
      </c>
      <c r="D318" s="83" t="s">
        <v>35</v>
      </c>
      <c r="E318" s="83" t="s">
        <v>218</v>
      </c>
      <c r="F318" s="83" t="s">
        <v>26</v>
      </c>
      <c r="G318" s="114">
        <v>320</v>
      </c>
      <c r="H318" s="114">
        <v>320</v>
      </c>
      <c r="I318" s="114">
        <v>320</v>
      </c>
    </row>
    <row r="319" spans="2:9" s="65" customFormat="1" ht="31.5" customHeight="1">
      <c r="B319" s="73" t="s">
        <v>30</v>
      </c>
      <c r="C319" s="83" t="s">
        <v>65</v>
      </c>
      <c r="D319" s="83" t="s">
        <v>35</v>
      </c>
      <c r="E319" s="83" t="s">
        <v>218</v>
      </c>
      <c r="F319" s="83" t="s">
        <v>31</v>
      </c>
      <c r="G319" s="114">
        <v>378.1</v>
      </c>
      <c r="H319" s="114">
        <v>378.1</v>
      </c>
      <c r="I319" s="114">
        <v>378.1</v>
      </c>
    </row>
    <row r="320" spans="2:9" s="65" customFormat="1" ht="29.25" customHeight="1">
      <c r="B320" s="76" t="s">
        <v>242</v>
      </c>
      <c r="C320" s="110" t="s">
        <v>66</v>
      </c>
      <c r="D320" s="83"/>
      <c r="E320" s="83"/>
      <c r="F320" s="83"/>
      <c r="G320" s="113">
        <f>G321+G423</f>
        <v>207256.39999999997</v>
      </c>
      <c r="H320" s="113">
        <f>H321+H423</f>
        <v>202632.3</v>
      </c>
      <c r="I320" s="113">
        <f>I321+I423</f>
        <v>207074.9</v>
      </c>
    </row>
    <row r="321" spans="2:10" s="65" customFormat="1" ht="23.25" customHeight="1">
      <c r="B321" s="76" t="s">
        <v>27</v>
      </c>
      <c r="C321" s="110" t="s">
        <v>66</v>
      </c>
      <c r="D321" s="110" t="s">
        <v>28</v>
      </c>
      <c r="E321" s="83"/>
      <c r="F321" s="83"/>
      <c r="G321" s="113">
        <f>G322+G348+G390+G396+G408</f>
        <v>197100.99999999997</v>
      </c>
      <c r="H321" s="113">
        <f>H322+H348+H390+H396+H408</f>
        <v>192476.9</v>
      </c>
      <c r="I321" s="113">
        <f>I322+I348+I390+I396+I408</f>
        <v>196919.5</v>
      </c>
    </row>
    <row r="322" spans="2:10" s="65" customFormat="1" ht="30" customHeight="1">
      <c r="B322" s="76" t="s">
        <v>40</v>
      </c>
      <c r="C322" s="110" t="s">
        <v>66</v>
      </c>
      <c r="D322" s="110" t="s">
        <v>41</v>
      </c>
      <c r="E322" s="110" t="s">
        <v>12</v>
      </c>
      <c r="F322" s="83" t="s">
        <v>12</v>
      </c>
      <c r="G322" s="113">
        <f>G323</f>
        <v>38427.9</v>
      </c>
      <c r="H322" s="113">
        <f>H323</f>
        <v>37594.999999999993</v>
      </c>
      <c r="I322" s="113">
        <f>I323</f>
        <v>37588.9</v>
      </c>
    </row>
    <row r="323" spans="2:10" s="65" customFormat="1" ht="24" customHeight="1">
      <c r="B323" s="73" t="s">
        <v>85</v>
      </c>
      <c r="C323" s="83" t="s">
        <v>66</v>
      </c>
      <c r="D323" s="83" t="s">
        <v>41</v>
      </c>
      <c r="E323" s="83" t="s">
        <v>173</v>
      </c>
      <c r="F323" s="83"/>
      <c r="G323" s="114">
        <f>G324+G344+G346+G329+G336+G327+G338+G340+G342</f>
        <v>38427.9</v>
      </c>
      <c r="H323" s="114">
        <f>H324+H344+H346+H329+H336+H327+H338+H340+H342</f>
        <v>37594.999999999993</v>
      </c>
      <c r="I323" s="114">
        <f>I324+I344+I346+I329+I336+I327+I338+I340+I342</f>
        <v>37588.9</v>
      </c>
    </row>
    <row r="324" spans="2:10" s="65" customFormat="1" ht="15.75">
      <c r="B324" s="73" t="s">
        <v>119</v>
      </c>
      <c r="C324" s="83" t="s">
        <v>66</v>
      </c>
      <c r="D324" s="83" t="s">
        <v>41</v>
      </c>
      <c r="E324" s="83" t="s">
        <v>184</v>
      </c>
      <c r="F324" s="83"/>
      <c r="G324" s="114">
        <f>G325+G326</f>
        <v>14713.3</v>
      </c>
      <c r="H324" s="114">
        <f>H325+H326</f>
        <v>14953.5</v>
      </c>
      <c r="I324" s="114">
        <f>I325+I326</f>
        <v>14061.5</v>
      </c>
    </row>
    <row r="325" spans="2:10" s="65" customFormat="1" ht="60">
      <c r="B325" s="73" t="s">
        <v>17</v>
      </c>
      <c r="C325" s="83" t="s">
        <v>66</v>
      </c>
      <c r="D325" s="83" t="s">
        <v>41</v>
      </c>
      <c r="E325" s="83" t="s">
        <v>184</v>
      </c>
      <c r="F325" s="83" t="s">
        <v>18</v>
      </c>
      <c r="G325" s="114">
        <v>8932.1</v>
      </c>
      <c r="H325" s="114">
        <v>9001.5</v>
      </c>
      <c r="I325" s="114">
        <v>9001.5</v>
      </c>
    </row>
    <row r="326" spans="2:10" s="65" customFormat="1" ht="30">
      <c r="B326" s="73" t="s">
        <v>19</v>
      </c>
      <c r="C326" s="83" t="s">
        <v>66</v>
      </c>
      <c r="D326" s="83" t="s">
        <v>41</v>
      </c>
      <c r="E326" s="83" t="s">
        <v>184</v>
      </c>
      <c r="F326" s="83" t="s">
        <v>20</v>
      </c>
      <c r="G326" s="114">
        <v>5781.2</v>
      </c>
      <c r="H326" s="114">
        <v>5952</v>
      </c>
      <c r="I326" s="114">
        <v>5060</v>
      </c>
    </row>
    <row r="327" spans="2:10" s="65" customFormat="1" ht="23.25" customHeight="1">
      <c r="B327" s="73" t="s">
        <v>324</v>
      </c>
      <c r="C327" s="83" t="s">
        <v>66</v>
      </c>
      <c r="D327" s="83" t="s">
        <v>41</v>
      </c>
      <c r="E327" s="83" t="s">
        <v>323</v>
      </c>
      <c r="F327" s="83"/>
      <c r="G327" s="114">
        <f>G328</f>
        <v>5180</v>
      </c>
      <c r="H327" s="114">
        <f>H328</f>
        <v>5000</v>
      </c>
      <c r="I327" s="114">
        <f>I328</f>
        <v>5000</v>
      </c>
    </row>
    <row r="328" spans="2:10" s="65" customFormat="1" ht="34.5" customHeight="1">
      <c r="B328" s="73" t="s">
        <v>19</v>
      </c>
      <c r="C328" s="83" t="s">
        <v>66</v>
      </c>
      <c r="D328" s="83" t="s">
        <v>41</v>
      </c>
      <c r="E328" s="83" t="s">
        <v>323</v>
      </c>
      <c r="F328" s="83" t="s">
        <v>20</v>
      </c>
      <c r="G328" s="114">
        <v>5180</v>
      </c>
      <c r="H328" s="114">
        <v>5000</v>
      </c>
      <c r="I328" s="114">
        <v>5000</v>
      </c>
    </row>
    <row r="329" spans="2:10" s="65" customFormat="1" ht="47.25" customHeight="1">
      <c r="B329" s="76" t="s">
        <v>140</v>
      </c>
      <c r="C329" s="110" t="s">
        <v>66</v>
      </c>
      <c r="D329" s="110" t="s">
        <v>41</v>
      </c>
      <c r="E329" s="110" t="s">
        <v>219</v>
      </c>
      <c r="F329" s="83"/>
      <c r="G329" s="114">
        <f>G330+G333</f>
        <v>18334.8</v>
      </c>
      <c r="H329" s="114">
        <f>H330+H333</f>
        <v>17448.899999999998</v>
      </c>
      <c r="I329" s="114">
        <f>I330+I333</f>
        <v>18334.8</v>
      </c>
      <c r="J329" s="81">
        <f>J330+J333</f>
        <v>0</v>
      </c>
    </row>
    <row r="330" spans="2:10" s="65" customFormat="1" ht="66.75" customHeight="1">
      <c r="B330" s="73" t="s">
        <v>17</v>
      </c>
      <c r="C330" s="83" t="s">
        <v>66</v>
      </c>
      <c r="D330" s="83" t="s">
        <v>41</v>
      </c>
      <c r="E330" s="83" t="s">
        <v>219</v>
      </c>
      <c r="F330" s="83" t="s">
        <v>18</v>
      </c>
      <c r="G330" s="114">
        <f>G331+G332</f>
        <v>18085</v>
      </c>
      <c r="H330" s="114">
        <f>H331+H332</f>
        <v>17199.099999999999</v>
      </c>
      <c r="I330" s="114">
        <f>I331+I332</f>
        <v>18085</v>
      </c>
    </row>
    <row r="331" spans="2:10" s="65" customFormat="1" ht="45">
      <c r="B331" s="73" t="s">
        <v>245</v>
      </c>
      <c r="C331" s="83" t="s">
        <v>66</v>
      </c>
      <c r="D331" s="83" t="s">
        <v>41</v>
      </c>
      <c r="E331" s="83" t="s">
        <v>277</v>
      </c>
      <c r="F331" s="83" t="s">
        <v>18</v>
      </c>
      <c r="G331" s="114">
        <v>14055.9</v>
      </c>
      <c r="H331" s="114">
        <v>14156</v>
      </c>
      <c r="I331" s="114">
        <v>14055.9</v>
      </c>
    </row>
    <row r="332" spans="2:10" s="65" customFormat="1" ht="51" customHeight="1">
      <c r="B332" s="73" t="s">
        <v>246</v>
      </c>
      <c r="C332" s="83" t="s">
        <v>66</v>
      </c>
      <c r="D332" s="83" t="s">
        <v>41</v>
      </c>
      <c r="E332" s="83" t="s">
        <v>278</v>
      </c>
      <c r="F332" s="83" t="s">
        <v>18</v>
      </c>
      <c r="G332" s="114">
        <v>4029.1</v>
      </c>
      <c r="H332" s="114">
        <v>3043.1</v>
      </c>
      <c r="I332" s="114">
        <v>4029.1</v>
      </c>
    </row>
    <row r="333" spans="2:10" s="65" customFormat="1" ht="33.75" customHeight="1">
      <c r="B333" s="73" t="s">
        <v>19</v>
      </c>
      <c r="C333" s="83" t="s">
        <v>66</v>
      </c>
      <c r="D333" s="83" t="s">
        <v>41</v>
      </c>
      <c r="E333" s="83" t="s">
        <v>219</v>
      </c>
      <c r="F333" s="83" t="s">
        <v>20</v>
      </c>
      <c r="G333" s="114">
        <f t="shared" ref="G333:I334" si="34">G334</f>
        <v>249.8</v>
      </c>
      <c r="H333" s="114">
        <f t="shared" si="34"/>
        <v>249.8</v>
      </c>
      <c r="I333" s="114">
        <f t="shared" si="34"/>
        <v>249.8</v>
      </c>
    </row>
    <row r="334" spans="2:10" s="65" customFormat="1" ht="45">
      <c r="B334" s="73" t="s">
        <v>247</v>
      </c>
      <c r="C334" s="83" t="s">
        <v>66</v>
      </c>
      <c r="D334" s="83" t="s">
        <v>41</v>
      </c>
      <c r="E334" s="83" t="s">
        <v>276</v>
      </c>
      <c r="F334" s="83"/>
      <c r="G334" s="114">
        <f t="shared" si="34"/>
        <v>249.8</v>
      </c>
      <c r="H334" s="114">
        <f t="shared" si="34"/>
        <v>249.8</v>
      </c>
      <c r="I334" s="114">
        <f t="shared" si="34"/>
        <v>249.8</v>
      </c>
    </row>
    <row r="335" spans="2:10" s="65" customFormat="1" ht="30">
      <c r="B335" s="73" t="s">
        <v>19</v>
      </c>
      <c r="C335" s="83" t="s">
        <v>66</v>
      </c>
      <c r="D335" s="83" t="s">
        <v>41</v>
      </c>
      <c r="E335" s="83" t="s">
        <v>276</v>
      </c>
      <c r="F335" s="83" t="s">
        <v>20</v>
      </c>
      <c r="G335" s="114">
        <v>249.8</v>
      </c>
      <c r="H335" s="114">
        <v>249.8</v>
      </c>
      <c r="I335" s="114">
        <v>249.8</v>
      </c>
    </row>
    <row r="336" spans="2:10" s="65" customFormat="1" ht="45">
      <c r="B336" s="73" t="s">
        <v>253</v>
      </c>
      <c r="C336" s="83" t="s">
        <v>66</v>
      </c>
      <c r="D336" s="83" t="s">
        <v>41</v>
      </c>
      <c r="E336" s="83" t="s">
        <v>254</v>
      </c>
      <c r="F336" s="83"/>
      <c r="G336" s="114">
        <f>G337</f>
        <v>0</v>
      </c>
      <c r="H336" s="114">
        <f>H337</f>
        <v>0</v>
      </c>
      <c r="I336" s="114">
        <f>I337</f>
        <v>0</v>
      </c>
    </row>
    <row r="337" spans="2:10" s="65" customFormat="1" ht="30">
      <c r="B337" s="73" t="s">
        <v>19</v>
      </c>
      <c r="C337" s="83" t="s">
        <v>66</v>
      </c>
      <c r="D337" s="83" t="s">
        <v>41</v>
      </c>
      <c r="E337" s="83" t="s">
        <v>254</v>
      </c>
      <c r="F337" s="83" t="s">
        <v>20</v>
      </c>
      <c r="G337" s="114">
        <f>48100-200+13600-61500</f>
        <v>0</v>
      </c>
      <c r="H337" s="114">
        <v>0</v>
      </c>
      <c r="I337" s="114">
        <v>0</v>
      </c>
    </row>
    <row r="338" spans="2:10" s="65" customFormat="1" ht="45">
      <c r="B338" s="73" t="s">
        <v>253</v>
      </c>
      <c r="C338" s="83" t="s">
        <v>66</v>
      </c>
      <c r="D338" s="83" t="s">
        <v>41</v>
      </c>
      <c r="E338" s="83" t="s">
        <v>351</v>
      </c>
      <c r="F338" s="83"/>
      <c r="G338" s="114">
        <f>G339</f>
        <v>53.1</v>
      </c>
      <c r="H338" s="114">
        <f>H339</f>
        <v>53.1</v>
      </c>
      <c r="I338" s="114">
        <f>I339</f>
        <v>53.1</v>
      </c>
    </row>
    <row r="339" spans="2:10" s="65" customFormat="1" ht="30">
      <c r="B339" s="73" t="s">
        <v>19</v>
      </c>
      <c r="C339" s="83" t="s">
        <v>66</v>
      </c>
      <c r="D339" s="83" t="s">
        <v>41</v>
      </c>
      <c r="E339" s="83" t="s">
        <v>351</v>
      </c>
      <c r="F339" s="83" t="s">
        <v>20</v>
      </c>
      <c r="G339" s="114">
        <v>53.1</v>
      </c>
      <c r="H339" s="114">
        <v>53.1</v>
      </c>
      <c r="I339" s="114">
        <v>53.1</v>
      </c>
    </row>
    <row r="340" spans="2:10" s="65" customFormat="1" ht="45">
      <c r="B340" s="73" t="s">
        <v>356</v>
      </c>
      <c r="C340" s="83" t="s">
        <v>66</v>
      </c>
      <c r="D340" s="83" t="s">
        <v>41</v>
      </c>
      <c r="E340" s="83" t="s">
        <v>353</v>
      </c>
      <c r="F340" s="83"/>
      <c r="G340" s="114">
        <f>G341</f>
        <v>0</v>
      </c>
      <c r="H340" s="114">
        <f>H341</f>
        <v>0</v>
      </c>
      <c r="I340" s="114">
        <f>I341</f>
        <v>0</v>
      </c>
    </row>
    <row r="341" spans="2:10" s="65" customFormat="1" ht="30">
      <c r="B341" s="73" t="s">
        <v>19</v>
      </c>
      <c r="C341" s="83" t="s">
        <v>66</v>
      </c>
      <c r="D341" s="83" t="s">
        <v>41</v>
      </c>
      <c r="E341" s="83" t="s">
        <v>353</v>
      </c>
      <c r="F341" s="83" t="s">
        <v>20</v>
      </c>
      <c r="G341" s="114">
        <v>0</v>
      </c>
      <c r="H341" s="114">
        <v>0</v>
      </c>
      <c r="I341" s="114">
        <v>0</v>
      </c>
    </row>
    <row r="342" spans="2:10" s="65" customFormat="1" ht="60">
      <c r="B342" s="73" t="s">
        <v>357</v>
      </c>
      <c r="C342" s="83" t="s">
        <v>66</v>
      </c>
      <c r="D342" s="83" t="s">
        <v>41</v>
      </c>
      <c r="E342" s="83" t="s">
        <v>354</v>
      </c>
      <c r="F342" s="83"/>
      <c r="G342" s="114">
        <f>G343</f>
        <v>0</v>
      </c>
      <c r="H342" s="114">
        <f>H343</f>
        <v>0</v>
      </c>
      <c r="I342" s="114">
        <f>I343</f>
        <v>0</v>
      </c>
      <c r="J342" s="80">
        <f>J343</f>
        <v>0</v>
      </c>
    </row>
    <row r="343" spans="2:10" s="65" customFormat="1" ht="28.5" customHeight="1">
      <c r="B343" s="73" t="s">
        <v>19</v>
      </c>
      <c r="C343" s="83" t="s">
        <v>66</v>
      </c>
      <c r="D343" s="83" t="s">
        <v>41</v>
      </c>
      <c r="E343" s="83" t="s">
        <v>354</v>
      </c>
      <c r="F343" s="83" t="s">
        <v>20</v>
      </c>
      <c r="G343" s="114">
        <v>0</v>
      </c>
      <c r="H343" s="114">
        <v>0</v>
      </c>
      <c r="I343" s="114">
        <v>0</v>
      </c>
    </row>
    <row r="344" spans="2:10" s="65" customFormat="1" ht="18.75" customHeight="1">
      <c r="B344" s="73" t="s">
        <v>114</v>
      </c>
      <c r="C344" s="83" t="s">
        <v>66</v>
      </c>
      <c r="D344" s="83" t="s">
        <v>41</v>
      </c>
      <c r="E344" s="83" t="s">
        <v>187</v>
      </c>
      <c r="F344" s="83"/>
      <c r="G344" s="114">
        <f>G345</f>
        <v>146.69999999999999</v>
      </c>
      <c r="H344" s="115">
        <f>H345</f>
        <v>139.5</v>
      </c>
      <c r="I344" s="115">
        <f>I345</f>
        <v>139.5</v>
      </c>
    </row>
    <row r="345" spans="2:10" s="65" customFormat="1" ht="23.25" customHeight="1">
      <c r="B345" s="73" t="s">
        <v>21</v>
      </c>
      <c r="C345" s="83" t="s">
        <v>66</v>
      </c>
      <c r="D345" s="83" t="s">
        <v>41</v>
      </c>
      <c r="E345" s="83" t="s">
        <v>187</v>
      </c>
      <c r="F345" s="83" t="s">
        <v>22</v>
      </c>
      <c r="G345" s="114">
        <v>146.69999999999999</v>
      </c>
      <c r="H345" s="114">
        <v>139.5</v>
      </c>
      <c r="I345" s="114">
        <v>139.5</v>
      </c>
    </row>
    <row r="346" spans="2:10" s="65" customFormat="1" ht="19.5" customHeight="1">
      <c r="B346" s="73" t="s">
        <v>128</v>
      </c>
      <c r="C346" s="83" t="s">
        <v>66</v>
      </c>
      <c r="D346" s="83" t="s">
        <v>41</v>
      </c>
      <c r="E346" s="83" t="s">
        <v>174</v>
      </c>
      <c r="F346" s="83"/>
      <c r="G346" s="114">
        <f>G347</f>
        <v>0</v>
      </c>
      <c r="H346" s="114">
        <f>H347</f>
        <v>0</v>
      </c>
      <c r="I346" s="114">
        <f>I347</f>
        <v>0</v>
      </c>
    </row>
    <row r="347" spans="2:10" s="65" customFormat="1" ht="19.5" customHeight="1">
      <c r="B347" s="73" t="s">
        <v>21</v>
      </c>
      <c r="C347" s="83" t="s">
        <v>66</v>
      </c>
      <c r="D347" s="83" t="s">
        <v>41</v>
      </c>
      <c r="E347" s="83" t="s">
        <v>174</v>
      </c>
      <c r="F347" s="83" t="s">
        <v>22</v>
      </c>
      <c r="G347" s="114">
        <v>0</v>
      </c>
      <c r="H347" s="114">
        <v>0</v>
      </c>
      <c r="I347" s="114">
        <v>0</v>
      </c>
    </row>
    <row r="348" spans="2:10" s="78" customFormat="1" ht="27" customHeight="1">
      <c r="B348" s="76" t="s">
        <v>42</v>
      </c>
      <c r="C348" s="110" t="s">
        <v>66</v>
      </c>
      <c r="D348" s="110" t="s">
        <v>43</v>
      </c>
      <c r="E348" s="110"/>
      <c r="F348" s="110" t="s">
        <v>12</v>
      </c>
      <c r="G348" s="113">
        <f>G349</f>
        <v>141800.09999999998</v>
      </c>
      <c r="H348" s="113">
        <f>H349</f>
        <v>137670.9</v>
      </c>
      <c r="I348" s="113">
        <f>I349</f>
        <v>141771.6</v>
      </c>
    </row>
    <row r="349" spans="2:10" s="65" customFormat="1" ht="21.75" customHeight="1">
      <c r="B349" s="73" t="s">
        <v>85</v>
      </c>
      <c r="C349" s="83" t="s">
        <v>66</v>
      </c>
      <c r="D349" s="83" t="s">
        <v>43</v>
      </c>
      <c r="E349" s="83" t="s">
        <v>173</v>
      </c>
      <c r="F349" s="83"/>
      <c r="G349" s="114">
        <f>G355+G364+G380+G386+G350+G388+G353+G357+G383+G359+G362</f>
        <v>141800.09999999998</v>
      </c>
      <c r="H349" s="114">
        <f>H355+H364+H380+H386+H350+H388+H353+H357+H383+H359+H362</f>
        <v>137670.9</v>
      </c>
      <c r="I349" s="114">
        <f>I355+I364+I380+I386+I350+I388+I353+I357+I383+I359+I362</f>
        <v>141771.6</v>
      </c>
    </row>
    <row r="350" spans="2:10" s="65" customFormat="1" ht="22.5" customHeight="1">
      <c r="B350" s="73" t="s">
        <v>119</v>
      </c>
      <c r="C350" s="83" t="s">
        <v>66</v>
      </c>
      <c r="D350" s="83" t="s">
        <v>43</v>
      </c>
      <c r="E350" s="83" t="s">
        <v>184</v>
      </c>
      <c r="F350" s="83"/>
      <c r="G350" s="114">
        <f>G351+G352</f>
        <v>9083</v>
      </c>
      <c r="H350" s="114">
        <f>H351+H352</f>
        <v>9846.4</v>
      </c>
      <c r="I350" s="114">
        <f>I351+I352</f>
        <v>7790.7</v>
      </c>
    </row>
    <row r="351" spans="2:10" s="65" customFormat="1" ht="60">
      <c r="B351" s="73" t="s">
        <v>17</v>
      </c>
      <c r="C351" s="83" t="s">
        <v>66</v>
      </c>
      <c r="D351" s="83" t="s">
        <v>43</v>
      </c>
      <c r="E351" s="83" t="s">
        <v>184</v>
      </c>
      <c r="F351" s="83" t="s">
        <v>18</v>
      </c>
      <c r="G351" s="114">
        <v>0</v>
      </c>
      <c r="H351" s="114">
        <v>0</v>
      </c>
      <c r="I351" s="114">
        <v>0</v>
      </c>
    </row>
    <row r="352" spans="2:10" s="65" customFormat="1" ht="33.75" customHeight="1">
      <c r="B352" s="73" t="s">
        <v>19</v>
      </c>
      <c r="C352" s="83" t="s">
        <v>66</v>
      </c>
      <c r="D352" s="83" t="s">
        <v>43</v>
      </c>
      <c r="E352" s="83" t="s">
        <v>184</v>
      </c>
      <c r="F352" s="83" t="s">
        <v>20</v>
      </c>
      <c r="G352" s="114">
        <v>9083</v>
      </c>
      <c r="H352" s="114">
        <v>9846.4</v>
      </c>
      <c r="I352" s="114">
        <v>7790.7</v>
      </c>
    </row>
    <row r="353" spans="2:9" s="65" customFormat="1" ht="29.25" customHeight="1">
      <c r="B353" s="73" t="s">
        <v>324</v>
      </c>
      <c r="C353" s="83" t="s">
        <v>66</v>
      </c>
      <c r="D353" s="83" t="s">
        <v>43</v>
      </c>
      <c r="E353" s="83" t="s">
        <v>323</v>
      </c>
      <c r="F353" s="83"/>
      <c r="G353" s="114">
        <f>G354</f>
        <v>320</v>
      </c>
      <c r="H353" s="114">
        <f>H354</f>
        <v>320</v>
      </c>
      <c r="I353" s="114">
        <f>I354</f>
        <v>320</v>
      </c>
    </row>
    <row r="354" spans="2:9" s="65" customFormat="1" ht="36" customHeight="1">
      <c r="B354" s="73" t="s">
        <v>19</v>
      </c>
      <c r="C354" s="83" t="s">
        <v>66</v>
      </c>
      <c r="D354" s="83" t="s">
        <v>43</v>
      </c>
      <c r="E354" s="83" t="s">
        <v>323</v>
      </c>
      <c r="F354" s="83" t="s">
        <v>20</v>
      </c>
      <c r="G354" s="114">
        <v>320</v>
      </c>
      <c r="H354" s="114">
        <v>320</v>
      </c>
      <c r="I354" s="114">
        <v>320</v>
      </c>
    </row>
    <row r="355" spans="2:9" s="65" customFormat="1" ht="30">
      <c r="B355" s="73" t="s">
        <v>141</v>
      </c>
      <c r="C355" s="83" t="s">
        <v>66</v>
      </c>
      <c r="D355" s="83" t="s">
        <v>43</v>
      </c>
      <c r="E355" s="83" t="s">
        <v>220</v>
      </c>
      <c r="F355" s="83"/>
      <c r="G355" s="114">
        <f>G356</f>
        <v>10196.4</v>
      </c>
      <c r="H355" s="114">
        <f>H356</f>
        <v>10670</v>
      </c>
      <c r="I355" s="114">
        <f>I356</f>
        <v>10670</v>
      </c>
    </row>
    <row r="356" spans="2:9" s="65" customFormat="1" ht="36" customHeight="1">
      <c r="B356" s="73" t="s">
        <v>30</v>
      </c>
      <c r="C356" s="83" t="s">
        <v>66</v>
      </c>
      <c r="D356" s="83" t="s">
        <v>43</v>
      </c>
      <c r="E356" s="83" t="s">
        <v>220</v>
      </c>
      <c r="F356" s="83" t="s">
        <v>31</v>
      </c>
      <c r="G356" s="114">
        <v>10196.4</v>
      </c>
      <c r="H356" s="114">
        <v>10670</v>
      </c>
      <c r="I356" s="114">
        <v>10670</v>
      </c>
    </row>
    <row r="357" spans="2:9" s="65" customFormat="1" ht="36" customHeight="1">
      <c r="B357" s="73" t="s">
        <v>326</v>
      </c>
      <c r="C357" s="83" t="s">
        <v>66</v>
      </c>
      <c r="D357" s="83" t="s">
        <v>43</v>
      </c>
      <c r="E357" s="83" t="s">
        <v>325</v>
      </c>
      <c r="F357" s="83"/>
      <c r="G357" s="114">
        <f>G358</f>
        <v>0</v>
      </c>
      <c r="H357" s="114">
        <f>H358</f>
        <v>0</v>
      </c>
      <c r="I357" s="114">
        <f>I358</f>
        <v>0</v>
      </c>
    </row>
    <row r="358" spans="2:9" s="65" customFormat="1" ht="36" customHeight="1">
      <c r="B358" s="73" t="s">
        <v>30</v>
      </c>
      <c r="C358" s="83" t="s">
        <v>66</v>
      </c>
      <c r="D358" s="83" t="s">
        <v>43</v>
      </c>
      <c r="E358" s="83" t="s">
        <v>325</v>
      </c>
      <c r="F358" s="83" t="s">
        <v>31</v>
      </c>
      <c r="G358" s="114">
        <v>0</v>
      </c>
      <c r="H358" s="114">
        <v>0</v>
      </c>
      <c r="I358" s="114">
        <v>0</v>
      </c>
    </row>
    <row r="359" spans="2:9" s="65" customFormat="1" ht="35.25" customHeight="1">
      <c r="B359" s="73" t="s">
        <v>253</v>
      </c>
      <c r="C359" s="83" t="s">
        <v>66</v>
      </c>
      <c r="D359" s="83" t="s">
        <v>43</v>
      </c>
      <c r="E359" s="83" t="s">
        <v>351</v>
      </c>
      <c r="F359" s="83"/>
      <c r="G359" s="114">
        <f>G360+G361</f>
        <v>199.8</v>
      </c>
      <c r="H359" s="114">
        <f>H360+H361</f>
        <v>215.4</v>
      </c>
      <c r="I359" s="114">
        <f>I360+I361</f>
        <v>215.4</v>
      </c>
    </row>
    <row r="360" spans="2:9" s="65" customFormat="1" ht="35.25" customHeight="1">
      <c r="B360" s="73" t="s">
        <v>19</v>
      </c>
      <c r="C360" s="83" t="s">
        <v>66</v>
      </c>
      <c r="D360" s="83" t="s">
        <v>43</v>
      </c>
      <c r="E360" s="83" t="s">
        <v>351</v>
      </c>
      <c r="F360" s="83" t="s">
        <v>20</v>
      </c>
      <c r="G360" s="114">
        <v>17</v>
      </c>
      <c r="H360" s="114">
        <v>17</v>
      </c>
      <c r="I360" s="114">
        <v>17</v>
      </c>
    </row>
    <row r="361" spans="2:9" s="65" customFormat="1" ht="35.25" customHeight="1">
      <c r="B361" s="73" t="s">
        <v>30</v>
      </c>
      <c r="C361" s="83" t="s">
        <v>66</v>
      </c>
      <c r="D361" s="83" t="s">
        <v>43</v>
      </c>
      <c r="E361" s="83" t="s">
        <v>351</v>
      </c>
      <c r="F361" s="83" t="s">
        <v>31</v>
      </c>
      <c r="G361" s="114">
        <v>182.8</v>
      </c>
      <c r="H361" s="114">
        <v>198.4</v>
      </c>
      <c r="I361" s="114">
        <v>198.4</v>
      </c>
    </row>
    <row r="362" spans="2:9" s="65" customFormat="1" ht="49.5" customHeight="1">
      <c r="B362" s="73" t="s">
        <v>356</v>
      </c>
      <c r="C362" s="83" t="s">
        <v>66</v>
      </c>
      <c r="D362" s="83" t="s">
        <v>43</v>
      </c>
      <c r="E362" s="83" t="s">
        <v>353</v>
      </c>
      <c r="F362" s="83"/>
      <c r="G362" s="114">
        <f>G363</f>
        <v>0</v>
      </c>
      <c r="H362" s="114">
        <f>H363</f>
        <v>0</v>
      </c>
      <c r="I362" s="114">
        <f>I363</f>
        <v>0</v>
      </c>
    </row>
    <row r="363" spans="2:9" s="65" customFormat="1" ht="35.25" customHeight="1">
      <c r="B363" s="73" t="s">
        <v>30</v>
      </c>
      <c r="C363" s="83" t="s">
        <v>66</v>
      </c>
      <c r="D363" s="83" t="s">
        <v>43</v>
      </c>
      <c r="E363" s="83" t="s">
        <v>353</v>
      </c>
      <c r="F363" s="83" t="s">
        <v>31</v>
      </c>
      <c r="G363" s="114">
        <v>0</v>
      </c>
      <c r="H363" s="114">
        <v>0</v>
      </c>
      <c r="I363" s="114">
        <v>0</v>
      </c>
    </row>
    <row r="364" spans="2:9" s="65" customFormat="1" ht="34.5" customHeight="1">
      <c r="B364" s="73" t="s">
        <v>142</v>
      </c>
      <c r="C364" s="83" t="s">
        <v>66</v>
      </c>
      <c r="D364" s="83" t="s">
        <v>43</v>
      </c>
      <c r="E364" s="83" t="s">
        <v>221</v>
      </c>
      <c r="F364" s="83"/>
      <c r="G364" s="114">
        <f>G365+G370+G373</f>
        <v>120262.2</v>
      </c>
      <c r="H364" s="114">
        <f>H365+H370+H373</f>
        <v>114880.4</v>
      </c>
      <c r="I364" s="114">
        <f>I365+I370+I373</f>
        <v>121036.8</v>
      </c>
    </row>
    <row r="365" spans="2:9" s="65" customFormat="1" ht="60">
      <c r="B365" s="73" t="s">
        <v>17</v>
      </c>
      <c r="C365" s="83" t="s">
        <v>66</v>
      </c>
      <c r="D365" s="83" t="s">
        <v>43</v>
      </c>
      <c r="E365" s="110" t="s">
        <v>221</v>
      </c>
      <c r="F365" s="110" t="s">
        <v>18</v>
      </c>
      <c r="G365" s="114">
        <f>G367+G369</f>
        <v>48919.9</v>
      </c>
      <c r="H365" s="114">
        <f>H366+H368</f>
        <v>46622</v>
      </c>
      <c r="I365" s="114">
        <f>I366+I368</f>
        <v>49970.3</v>
      </c>
    </row>
    <row r="366" spans="2:9" s="65" customFormat="1" ht="44.25" customHeight="1">
      <c r="B366" s="73" t="s">
        <v>298</v>
      </c>
      <c r="C366" s="83" t="s">
        <v>66</v>
      </c>
      <c r="D366" s="83" t="s">
        <v>43</v>
      </c>
      <c r="E366" s="83" t="s">
        <v>297</v>
      </c>
      <c r="F366" s="83"/>
      <c r="G366" s="114">
        <f>G367</f>
        <v>35865.9</v>
      </c>
      <c r="H366" s="114">
        <f>H367</f>
        <v>33570</v>
      </c>
      <c r="I366" s="114">
        <f>I367</f>
        <v>36870.300000000003</v>
      </c>
    </row>
    <row r="367" spans="2:9" s="65" customFormat="1" ht="62.25" customHeight="1">
      <c r="B367" s="73" t="s">
        <v>17</v>
      </c>
      <c r="C367" s="83" t="s">
        <v>66</v>
      </c>
      <c r="D367" s="83" t="s">
        <v>43</v>
      </c>
      <c r="E367" s="83" t="s">
        <v>297</v>
      </c>
      <c r="F367" s="83" t="s">
        <v>18</v>
      </c>
      <c r="G367" s="114">
        <v>35865.9</v>
      </c>
      <c r="H367" s="114">
        <v>33570</v>
      </c>
      <c r="I367" s="114">
        <v>36870.300000000003</v>
      </c>
    </row>
    <row r="368" spans="2:9" s="65" customFormat="1" ht="31.5" customHeight="1">
      <c r="B368" s="73" t="s">
        <v>300</v>
      </c>
      <c r="C368" s="83" t="s">
        <v>66</v>
      </c>
      <c r="D368" s="83" t="s">
        <v>43</v>
      </c>
      <c r="E368" s="83" t="s">
        <v>299</v>
      </c>
      <c r="F368" s="83"/>
      <c r="G368" s="114">
        <f>G369</f>
        <v>13054</v>
      </c>
      <c r="H368" s="114">
        <f>H369</f>
        <v>13052</v>
      </c>
      <c r="I368" s="114">
        <f>I369</f>
        <v>13100</v>
      </c>
    </row>
    <row r="369" spans="2:9" s="65" customFormat="1" ht="60">
      <c r="B369" s="73" t="s">
        <v>17</v>
      </c>
      <c r="C369" s="83" t="s">
        <v>66</v>
      </c>
      <c r="D369" s="83" t="s">
        <v>43</v>
      </c>
      <c r="E369" s="83" t="s">
        <v>299</v>
      </c>
      <c r="F369" s="83" t="s">
        <v>18</v>
      </c>
      <c r="G369" s="114">
        <v>13054</v>
      </c>
      <c r="H369" s="114">
        <v>13052</v>
      </c>
      <c r="I369" s="114">
        <v>13100</v>
      </c>
    </row>
    <row r="370" spans="2:9" s="65" customFormat="1" ht="31.5" customHeight="1">
      <c r="B370" s="73" t="s">
        <v>19</v>
      </c>
      <c r="C370" s="83" t="s">
        <v>66</v>
      </c>
      <c r="D370" s="83" t="s">
        <v>43</v>
      </c>
      <c r="E370" s="110" t="s">
        <v>221</v>
      </c>
      <c r="F370" s="110" t="s">
        <v>20</v>
      </c>
      <c r="G370" s="114">
        <f t="shared" ref="G370:I371" si="35">G371</f>
        <v>2004.6</v>
      </c>
      <c r="H370" s="114">
        <f t="shared" si="35"/>
        <v>2004.4</v>
      </c>
      <c r="I370" s="114">
        <f t="shared" si="35"/>
        <v>2004.5</v>
      </c>
    </row>
    <row r="371" spans="2:9" s="65" customFormat="1" ht="30">
      <c r="B371" s="73" t="s">
        <v>302</v>
      </c>
      <c r="C371" s="83" t="s">
        <v>66</v>
      </c>
      <c r="D371" s="83" t="s">
        <v>43</v>
      </c>
      <c r="E371" s="83" t="s">
        <v>301</v>
      </c>
      <c r="F371" s="83"/>
      <c r="G371" s="114">
        <f t="shared" si="35"/>
        <v>2004.6</v>
      </c>
      <c r="H371" s="114">
        <f t="shared" si="35"/>
        <v>2004.4</v>
      </c>
      <c r="I371" s="114">
        <f t="shared" si="35"/>
        <v>2004.5</v>
      </c>
    </row>
    <row r="372" spans="2:9" s="65" customFormat="1" ht="33.75" customHeight="1">
      <c r="B372" s="73" t="s">
        <v>19</v>
      </c>
      <c r="C372" s="83" t="s">
        <v>66</v>
      </c>
      <c r="D372" s="83" t="s">
        <v>43</v>
      </c>
      <c r="E372" s="83" t="s">
        <v>301</v>
      </c>
      <c r="F372" s="83" t="s">
        <v>20</v>
      </c>
      <c r="G372" s="114">
        <v>2004.6</v>
      </c>
      <c r="H372" s="114">
        <v>2004.4</v>
      </c>
      <c r="I372" s="114">
        <v>2004.5</v>
      </c>
    </row>
    <row r="373" spans="2:9" s="65" customFormat="1" ht="40.5" customHeight="1">
      <c r="B373" s="73" t="s">
        <v>30</v>
      </c>
      <c r="C373" s="83" t="s">
        <v>66</v>
      </c>
      <c r="D373" s="83" t="s">
        <v>43</v>
      </c>
      <c r="E373" s="110" t="s">
        <v>221</v>
      </c>
      <c r="F373" s="110" t="s">
        <v>31</v>
      </c>
      <c r="G373" s="114">
        <f>G374+G376+G378</f>
        <v>69337.7</v>
      </c>
      <c r="H373" s="114">
        <f>H374+H376+H378</f>
        <v>66254</v>
      </c>
      <c r="I373" s="114">
        <f>I374+I376+I378</f>
        <v>69062</v>
      </c>
    </row>
    <row r="374" spans="2:9" s="65" customFormat="1" ht="43.5" customHeight="1">
      <c r="B374" s="73" t="s">
        <v>298</v>
      </c>
      <c r="C374" s="83" t="s">
        <v>66</v>
      </c>
      <c r="D374" s="83" t="s">
        <v>43</v>
      </c>
      <c r="E374" s="83" t="s">
        <v>297</v>
      </c>
      <c r="F374" s="83"/>
      <c r="G374" s="114">
        <f>G375</f>
        <v>50692.7</v>
      </c>
      <c r="H374" s="114">
        <f>H375</f>
        <v>49230</v>
      </c>
      <c r="I374" s="114">
        <f>I375</f>
        <v>50462</v>
      </c>
    </row>
    <row r="375" spans="2:9" s="65" customFormat="1" ht="43.5" customHeight="1">
      <c r="B375" s="73" t="s">
        <v>30</v>
      </c>
      <c r="C375" s="83" t="s">
        <v>66</v>
      </c>
      <c r="D375" s="83" t="s">
        <v>43</v>
      </c>
      <c r="E375" s="83" t="s">
        <v>297</v>
      </c>
      <c r="F375" s="83" t="s">
        <v>31</v>
      </c>
      <c r="G375" s="114">
        <v>50692.7</v>
      </c>
      <c r="H375" s="114">
        <v>49230</v>
      </c>
      <c r="I375" s="114">
        <v>50462</v>
      </c>
    </row>
    <row r="376" spans="2:9" s="65" customFormat="1" ht="43.5" customHeight="1">
      <c r="B376" s="73" t="s">
        <v>300</v>
      </c>
      <c r="C376" s="83" t="s">
        <v>66</v>
      </c>
      <c r="D376" s="83" t="s">
        <v>43</v>
      </c>
      <c r="E376" s="83" t="s">
        <v>299</v>
      </c>
      <c r="F376" s="83"/>
      <c r="G376" s="114">
        <f>G377</f>
        <v>16145</v>
      </c>
      <c r="H376" s="114">
        <f>H377</f>
        <v>15124</v>
      </c>
      <c r="I376" s="114">
        <f>I377</f>
        <v>16200</v>
      </c>
    </row>
    <row r="377" spans="2:9" s="65" customFormat="1" ht="43.5" customHeight="1">
      <c r="B377" s="73" t="s">
        <v>30</v>
      </c>
      <c r="C377" s="83" t="s">
        <v>66</v>
      </c>
      <c r="D377" s="83" t="s">
        <v>43</v>
      </c>
      <c r="E377" s="83" t="s">
        <v>299</v>
      </c>
      <c r="F377" s="83" t="s">
        <v>31</v>
      </c>
      <c r="G377" s="114">
        <v>16145</v>
      </c>
      <c r="H377" s="114">
        <v>15124</v>
      </c>
      <c r="I377" s="114">
        <v>16200</v>
      </c>
    </row>
    <row r="378" spans="2:9" s="65" customFormat="1" ht="43.5" customHeight="1">
      <c r="B378" s="73" t="s">
        <v>302</v>
      </c>
      <c r="C378" s="83" t="s">
        <v>66</v>
      </c>
      <c r="D378" s="83" t="s">
        <v>43</v>
      </c>
      <c r="E378" s="83" t="s">
        <v>301</v>
      </c>
      <c r="F378" s="83"/>
      <c r="G378" s="114">
        <f>G379</f>
        <v>2500</v>
      </c>
      <c r="H378" s="114">
        <f>H379</f>
        <v>1900</v>
      </c>
      <c r="I378" s="114">
        <f>I379</f>
        <v>2400</v>
      </c>
    </row>
    <row r="379" spans="2:9" s="65" customFormat="1" ht="43.5" customHeight="1">
      <c r="B379" s="73" t="s">
        <v>30</v>
      </c>
      <c r="C379" s="83" t="s">
        <v>66</v>
      </c>
      <c r="D379" s="83" t="s">
        <v>43</v>
      </c>
      <c r="E379" s="83" t="s">
        <v>301</v>
      </c>
      <c r="F379" s="83" t="s">
        <v>31</v>
      </c>
      <c r="G379" s="114">
        <v>2500</v>
      </c>
      <c r="H379" s="114">
        <v>1900</v>
      </c>
      <c r="I379" s="114">
        <v>2400</v>
      </c>
    </row>
    <row r="380" spans="2:9" s="65" customFormat="1" ht="55.5" customHeight="1">
      <c r="B380" s="73" t="s">
        <v>143</v>
      </c>
      <c r="C380" s="83" t="s">
        <v>66</v>
      </c>
      <c r="D380" s="83" t="s">
        <v>43</v>
      </c>
      <c r="E380" s="83" t="s">
        <v>222</v>
      </c>
      <c r="F380" s="83"/>
      <c r="G380" s="114">
        <f>G381+G382</f>
        <v>1541.1</v>
      </c>
      <c r="H380" s="114">
        <f>H381+H382</f>
        <v>1541.1</v>
      </c>
      <c r="I380" s="114">
        <f>I381+I382</f>
        <v>1541.1</v>
      </c>
    </row>
    <row r="381" spans="2:9" s="65" customFormat="1" ht="30">
      <c r="B381" s="73" t="s">
        <v>19</v>
      </c>
      <c r="C381" s="83" t="s">
        <v>66</v>
      </c>
      <c r="D381" s="83" t="s">
        <v>43</v>
      </c>
      <c r="E381" s="83" t="s">
        <v>222</v>
      </c>
      <c r="F381" s="83" t="s">
        <v>20</v>
      </c>
      <c r="G381" s="114">
        <v>697</v>
      </c>
      <c r="H381" s="114">
        <v>697</v>
      </c>
      <c r="I381" s="114">
        <v>697</v>
      </c>
    </row>
    <row r="382" spans="2:9" s="65" customFormat="1" ht="36" customHeight="1">
      <c r="B382" s="73" t="s">
        <v>30</v>
      </c>
      <c r="C382" s="83" t="s">
        <v>66</v>
      </c>
      <c r="D382" s="83" t="s">
        <v>43</v>
      </c>
      <c r="E382" s="83" t="s">
        <v>222</v>
      </c>
      <c r="F382" s="83" t="s">
        <v>31</v>
      </c>
      <c r="G382" s="114">
        <v>844.1</v>
      </c>
      <c r="H382" s="114">
        <v>844.1</v>
      </c>
      <c r="I382" s="114">
        <v>844.1</v>
      </c>
    </row>
    <row r="383" spans="2:9" s="65" customFormat="1" ht="36" customHeight="1">
      <c r="B383" s="73" t="s">
        <v>340</v>
      </c>
      <c r="C383" s="83" t="s">
        <v>66</v>
      </c>
      <c r="D383" s="83" t="s">
        <v>43</v>
      </c>
      <c r="E383" s="83" t="s">
        <v>350</v>
      </c>
      <c r="F383" s="83"/>
      <c r="G383" s="114">
        <f>G384+G385</f>
        <v>0</v>
      </c>
      <c r="H383" s="114">
        <f>H384+H385</f>
        <v>0</v>
      </c>
      <c r="I383" s="114">
        <f>I384+I385</f>
        <v>0</v>
      </c>
    </row>
    <row r="384" spans="2:9" s="65" customFormat="1" ht="36" customHeight="1">
      <c r="B384" s="73" t="s">
        <v>17</v>
      </c>
      <c r="C384" s="83" t="s">
        <v>66</v>
      </c>
      <c r="D384" s="83" t="s">
        <v>43</v>
      </c>
      <c r="E384" s="83" t="s">
        <v>350</v>
      </c>
      <c r="F384" s="83" t="s">
        <v>18</v>
      </c>
      <c r="G384" s="114">
        <v>0</v>
      </c>
      <c r="H384" s="114">
        <v>0</v>
      </c>
      <c r="I384" s="114">
        <v>0</v>
      </c>
    </row>
    <row r="385" spans="2:10" s="65" customFormat="1" ht="36" customHeight="1">
      <c r="B385" s="73" t="s">
        <v>30</v>
      </c>
      <c r="C385" s="83" t="s">
        <v>66</v>
      </c>
      <c r="D385" s="83" t="s">
        <v>43</v>
      </c>
      <c r="E385" s="83" t="s">
        <v>350</v>
      </c>
      <c r="F385" s="83" t="s">
        <v>31</v>
      </c>
      <c r="G385" s="114">
        <v>0</v>
      </c>
      <c r="H385" s="114">
        <v>0</v>
      </c>
      <c r="I385" s="114">
        <v>0</v>
      </c>
    </row>
    <row r="386" spans="2:10" s="65" customFormat="1" ht="15.75">
      <c r="B386" s="73" t="s">
        <v>114</v>
      </c>
      <c r="C386" s="83" t="s">
        <v>66</v>
      </c>
      <c r="D386" s="83" t="s">
        <v>43</v>
      </c>
      <c r="E386" s="83" t="s">
        <v>187</v>
      </c>
      <c r="F386" s="83"/>
      <c r="G386" s="114">
        <f>G387</f>
        <v>197.6</v>
      </c>
      <c r="H386" s="114">
        <f>H387</f>
        <v>197.6</v>
      </c>
      <c r="I386" s="114">
        <f>I387</f>
        <v>197.6</v>
      </c>
    </row>
    <row r="387" spans="2:10" s="65" customFormat="1" ht="15.75">
      <c r="B387" s="73" t="s">
        <v>21</v>
      </c>
      <c r="C387" s="83" t="s">
        <v>66</v>
      </c>
      <c r="D387" s="83" t="s">
        <v>43</v>
      </c>
      <c r="E387" s="83" t="s">
        <v>187</v>
      </c>
      <c r="F387" s="83" t="s">
        <v>22</v>
      </c>
      <c r="G387" s="114">
        <v>197.6</v>
      </c>
      <c r="H387" s="114">
        <v>197.6</v>
      </c>
      <c r="I387" s="114">
        <v>197.6</v>
      </c>
    </row>
    <row r="388" spans="2:10" s="65" customFormat="1" ht="15.75">
      <c r="B388" s="73" t="s">
        <v>128</v>
      </c>
      <c r="C388" s="83" t="s">
        <v>66</v>
      </c>
      <c r="D388" s="83" t="s">
        <v>43</v>
      </c>
      <c r="E388" s="83" t="s">
        <v>174</v>
      </c>
      <c r="F388" s="83"/>
      <c r="G388" s="114">
        <f>G389</f>
        <v>0</v>
      </c>
      <c r="H388" s="114">
        <f>H389</f>
        <v>0</v>
      </c>
      <c r="I388" s="114">
        <f>I389</f>
        <v>0</v>
      </c>
    </row>
    <row r="389" spans="2:10" s="65" customFormat="1" ht="15.75">
      <c r="B389" s="73" t="s">
        <v>21</v>
      </c>
      <c r="C389" s="83" t="s">
        <v>66</v>
      </c>
      <c r="D389" s="83" t="s">
        <v>43</v>
      </c>
      <c r="E389" s="83" t="s">
        <v>174</v>
      </c>
      <c r="F389" s="83" t="s">
        <v>22</v>
      </c>
      <c r="G389" s="114">
        <v>0</v>
      </c>
      <c r="H389" s="114">
        <v>0</v>
      </c>
      <c r="I389" s="114">
        <v>0</v>
      </c>
    </row>
    <row r="390" spans="2:10" s="65" customFormat="1" ht="32.25" customHeight="1">
      <c r="B390" s="76" t="s">
        <v>295</v>
      </c>
      <c r="C390" s="110" t="s">
        <v>66</v>
      </c>
      <c r="D390" s="110" t="s">
        <v>296</v>
      </c>
      <c r="E390" s="83"/>
      <c r="F390" s="83"/>
      <c r="G390" s="113">
        <f>G391+G394</f>
        <v>8162</v>
      </c>
      <c r="H390" s="113">
        <f>H391+H394</f>
        <v>8360</v>
      </c>
      <c r="I390" s="113">
        <f>I391+I394</f>
        <v>8564</v>
      </c>
    </row>
    <row r="391" spans="2:10" s="65" customFormat="1" ht="15.75">
      <c r="B391" s="73" t="s">
        <v>119</v>
      </c>
      <c r="C391" s="83" t="s">
        <v>66</v>
      </c>
      <c r="D391" s="83" t="s">
        <v>296</v>
      </c>
      <c r="E391" s="83" t="s">
        <v>184</v>
      </c>
      <c r="F391" s="83"/>
      <c r="G391" s="114">
        <f>G392+G393</f>
        <v>8037.5</v>
      </c>
      <c r="H391" s="114">
        <f>H392+H393</f>
        <v>8238.5</v>
      </c>
      <c r="I391" s="114">
        <f>I392+I393</f>
        <v>8442.5</v>
      </c>
    </row>
    <row r="392" spans="2:10" s="65" customFormat="1" ht="60">
      <c r="B392" s="73" t="s">
        <v>17</v>
      </c>
      <c r="C392" s="83" t="s">
        <v>66</v>
      </c>
      <c r="D392" s="83" t="s">
        <v>296</v>
      </c>
      <c r="E392" s="83" t="s">
        <v>184</v>
      </c>
      <c r="F392" s="83" t="s">
        <v>18</v>
      </c>
      <c r="G392" s="114">
        <v>7562.5</v>
      </c>
      <c r="H392" s="114">
        <v>7562.5</v>
      </c>
      <c r="I392" s="114">
        <v>7562.5</v>
      </c>
    </row>
    <row r="393" spans="2:10" s="65" customFormat="1" ht="30">
      <c r="B393" s="73" t="s">
        <v>19</v>
      </c>
      <c r="C393" s="83" t="s">
        <v>66</v>
      </c>
      <c r="D393" s="83" t="s">
        <v>296</v>
      </c>
      <c r="E393" s="83" t="s">
        <v>184</v>
      </c>
      <c r="F393" s="83" t="s">
        <v>20</v>
      </c>
      <c r="G393" s="114">
        <v>475</v>
      </c>
      <c r="H393" s="114">
        <v>676</v>
      </c>
      <c r="I393" s="114">
        <v>880</v>
      </c>
    </row>
    <row r="394" spans="2:10" s="65" customFormat="1" ht="15.75">
      <c r="B394" s="73" t="s">
        <v>114</v>
      </c>
      <c r="C394" s="83" t="s">
        <v>66</v>
      </c>
      <c r="D394" s="83" t="s">
        <v>296</v>
      </c>
      <c r="E394" s="83" t="s">
        <v>187</v>
      </c>
      <c r="F394" s="83"/>
      <c r="G394" s="114">
        <f>G395</f>
        <v>124.5</v>
      </c>
      <c r="H394" s="114">
        <f>H395</f>
        <v>121.5</v>
      </c>
      <c r="I394" s="114">
        <f>I395</f>
        <v>121.5</v>
      </c>
      <c r="J394" s="81">
        <f>J395</f>
        <v>0</v>
      </c>
    </row>
    <row r="395" spans="2:10" s="65" customFormat="1" ht="15.75">
      <c r="B395" s="73" t="s">
        <v>21</v>
      </c>
      <c r="C395" s="83" t="s">
        <v>66</v>
      </c>
      <c r="D395" s="83" t="s">
        <v>296</v>
      </c>
      <c r="E395" s="83" t="s">
        <v>187</v>
      </c>
      <c r="F395" s="83" t="s">
        <v>22</v>
      </c>
      <c r="G395" s="114">
        <v>124.5</v>
      </c>
      <c r="H395" s="114">
        <v>121.5</v>
      </c>
      <c r="I395" s="114">
        <v>121.5</v>
      </c>
    </row>
    <row r="396" spans="2:10" s="65" customFormat="1" ht="15.75">
      <c r="B396" s="76" t="s">
        <v>50</v>
      </c>
      <c r="C396" s="110" t="s">
        <v>66</v>
      </c>
      <c r="D396" s="110" t="s">
        <v>51</v>
      </c>
      <c r="E396" s="110"/>
      <c r="F396" s="110" t="s">
        <v>12</v>
      </c>
      <c r="G396" s="113">
        <f>G397</f>
        <v>306</v>
      </c>
      <c r="H396" s="113">
        <f>H397</f>
        <v>306</v>
      </c>
      <c r="I396" s="113">
        <f>I397</f>
        <v>306</v>
      </c>
      <c r="J396" s="75">
        <f>J397</f>
        <v>0</v>
      </c>
    </row>
    <row r="397" spans="2:10" s="65" customFormat="1" ht="15.75">
      <c r="B397" s="73" t="s">
        <v>85</v>
      </c>
      <c r="C397" s="83" t="s">
        <v>66</v>
      </c>
      <c r="D397" s="83" t="s">
        <v>51</v>
      </c>
      <c r="E397" s="83" t="s">
        <v>173</v>
      </c>
      <c r="F397" s="83"/>
      <c r="G397" s="114">
        <f>G398+G400+G402+G405</f>
        <v>306</v>
      </c>
      <c r="H397" s="114">
        <f>H398+H400+H402+H405</f>
        <v>306</v>
      </c>
      <c r="I397" s="114">
        <f>I398+I400+I402+I405</f>
        <v>306</v>
      </c>
    </row>
    <row r="398" spans="2:10" s="65" customFormat="1" ht="30">
      <c r="B398" s="73" t="s">
        <v>144</v>
      </c>
      <c r="C398" s="83" t="s">
        <v>66</v>
      </c>
      <c r="D398" s="83" t="s">
        <v>51</v>
      </c>
      <c r="E398" s="83" t="s">
        <v>223</v>
      </c>
      <c r="F398" s="83"/>
      <c r="G398" s="114">
        <f>G399</f>
        <v>0</v>
      </c>
      <c r="H398" s="114">
        <f>H399</f>
        <v>0</v>
      </c>
      <c r="I398" s="114">
        <f>I399</f>
        <v>0</v>
      </c>
    </row>
    <row r="399" spans="2:10" s="65" customFormat="1" ht="30">
      <c r="B399" s="73" t="s">
        <v>19</v>
      </c>
      <c r="C399" s="83" t="s">
        <v>66</v>
      </c>
      <c r="D399" s="83" t="s">
        <v>51</v>
      </c>
      <c r="E399" s="83" t="s">
        <v>223</v>
      </c>
      <c r="F399" s="83" t="s">
        <v>20</v>
      </c>
      <c r="G399" s="114">
        <v>0</v>
      </c>
      <c r="H399" s="114">
        <v>0</v>
      </c>
      <c r="I399" s="114">
        <v>0</v>
      </c>
    </row>
    <row r="400" spans="2:10" s="65" customFormat="1" ht="30">
      <c r="B400" s="73" t="s">
        <v>145</v>
      </c>
      <c r="C400" s="83" t="s">
        <v>66</v>
      </c>
      <c r="D400" s="83" t="s">
        <v>51</v>
      </c>
      <c r="E400" s="83" t="s">
        <v>224</v>
      </c>
      <c r="F400" s="83"/>
      <c r="G400" s="114">
        <f>G401</f>
        <v>0</v>
      </c>
      <c r="H400" s="114">
        <f>H401</f>
        <v>0</v>
      </c>
      <c r="I400" s="114">
        <f>I401</f>
        <v>0</v>
      </c>
    </row>
    <row r="401" spans="2:10" s="65" customFormat="1" ht="41.25" customHeight="1">
      <c r="B401" s="73" t="s">
        <v>30</v>
      </c>
      <c r="C401" s="83" t="s">
        <v>66</v>
      </c>
      <c r="D401" s="83" t="s">
        <v>51</v>
      </c>
      <c r="E401" s="83" t="s">
        <v>224</v>
      </c>
      <c r="F401" s="83" t="s">
        <v>31</v>
      </c>
      <c r="G401" s="114">
        <v>0</v>
      </c>
      <c r="H401" s="114">
        <v>0</v>
      </c>
      <c r="I401" s="114">
        <v>0</v>
      </c>
    </row>
    <row r="402" spans="2:10" s="65" customFormat="1" ht="66" customHeight="1">
      <c r="B402" s="73" t="s">
        <v>146</v>
      </c>
      <c r="C402" s="83" t="s">
        <v>66</v>
      </c>
      <c r="D402" s="83" t="s">
        <v>51</v>
      </c>
      <c r="E402" s="83" t="s">
        <v>225</v>
      </c>
      <c r="F402" s="83"/>
      <c r="G402" s="114">
        <f>G403+G404</f>
        <v>306</v>
      </c>
      <c r="H402" s="114">
        <f>H403+H404</f>
        <v>306</v>
      </c>
      <c r="I402" s="114">
        <f>I403+I404</f>
        <v>306</v>
      </c>
    </row>
    <row r="403" spans="2:10" s="65" customFormat="1" ht="30">
      <c r="B403" s="73" t="s">
        <v>19</v>
      </c>
      <c r="C403" s="83" t="s">
        <v>66</v>
      </c>
      <c r="D403" s="83" t="s">
        <v>51</v>
      </c>
      <c r="E403" s="83" t="s">
        <v>225</v>
      </c>
      <c r="F403" s="83" t="s">
        <v>20</v>
      </c>
      <c r="G403" s="114">
        <v>0</v>
      </c>
      <c r="H403" s="114">
        <v>0</v>
      </c>
      <c r="I403" s="114">
        <v>0</v>
      </c>
    </row>
    <row r="404" spans="2:10" s="65" customFormat="1" ht="42" customHeight="1">
      <c r="B404" s="73" t="s">
        <v>30</v>
      </c>
      <c r="C404" s="83" t="s">
        <v>66</v>
      </c>
      <c r="D404" s="83" t="s">
        <v>51</v>
      </c>
      <c r="E404" s="83" t="s">
        <v>225</v>
      </c>
      <c r="F404" s="83" t="s">
        <v>31</v>
      </c>
      <c r="G404" s="114">
        <v>306</v>
      </c>
      <c r="H404" s="114">
        <v>306</v>
      </c>
      <c r="I404" s="114">
        <v>306</v>
      </c>
    </row>
    <row r="405" spans="2:10" s="65" customFormat="1" ht="60" customHeight="1">
      <c r="B405" s="73" t="s">
        <v>328</v>
      </c>
      <c r="C405" s="83" t="s">
        <v>66</v>
      </c>
      <c r="D405" s="83" t="s">
        <v>51</v>
      </c>
      <c r="E405" s="83" t="s">
        <v>327</v>
      </c>
      <c r="F405" s="83"/>
      <c r="G405" s="114">
        <f>G406+G407</f>
        <v>0</v>
      </c>
      <c r="H405" s="114">
        <f>H406+H407</f>
        <v>0</v>
      </c>
      <c r="I405" s="114">
        <f>I406+I407</f>
        <v>0</v>
      </c>
      <c r="J405" s="80">
        <f>J406+J407</f>
        <v>0</v>
      </c>
    </row>
    <row r="406" spans="2:10" s="65" customFormat="1" ht="42" customHeight="1">
      <c r="B406" s="73" t="s">
        <v>19</v>
      </c>
      <c r="C406" s="83" t="s">
        <v>66</v>
      </c>
      <c r="D406" s="83" t="s">
        <v>51</v>
      </c>
      <c r="E406" s="83" t="s">
        <v>327</v>
      </c>
      <c r="F406" s="83" t="s">
        <v>20</v>
      </c>
      <c r="G406" s="114">
        <v>0</v>
      </c>
      <c r="H406" s="114">
        <v>0</v>
      </c>
      <c r="I406" s="114">
        <v>0</v>
      </c>
    </row>
    <row r="407" spans="2:10" s="65" customFormat="1" ht="42" customHeight="1">
      <c r="B407" s="73" t="s">
        <v>30</v>
      </c>
      <c r="C407" s="83" t="s">
        <v>66</v>
      </c>
      <c r="D407" s="83" t="s">
        <v>51</v>
      </c>
      <c r="E407" s="83" t="s">
        <v>327</v>
      </c>
      <c r="F407" s="83" t="s">
        <v>31</v>
      </c>
      <c r="G407" s="114">
        <v>0</v>
      </c>
      <c r="H407" s="114">
        <v>0</v>
      </c>
      <c r="I407" s="114">
        <v>0</v>
      </c>
    </row>
    <row r="408" spans="2:10" s="65" customFormat="1" ht="15.75">
      <c r="B408" s="76" t="s">
        <v>52</v>
      </c>
      <c r="C408" s="110" t="s">
        <v>66</v>
      </c>
      <c r="D408" s="110" t="s">
        <v>53</v>
      </c>
      <c r="E408" s="83"/>
      <c r="F408" s="83"/>
      <c r="G408" s="113">
        <f>G409+G415</f>
        <v>8405</v>
      </c>
      <c r="H408" s="113">
        <f>H409+H415</f>
        <v>8545</v>
      </c>
      <c r="I408" s="113">
        <f>I409+I415</f>
        <v>8689</v>
      </c>
    </row>
    <row r="409" spans="2:10" s="65" customFormat="1" ht="30">
      <c r="B409" s="73" t="s">
        <v>118</v>
      </c>
      <c r="C409" s="83" t="s">
        <v>66</v>
      </c>
      <c r="D409" s="83" t="s">
        <v>53</v>
      </c>
      <c r="E409" s="83" t="s">
        <v>169</v>
      </c>
      <c r="F409" s="83" t="s">
        <v>12</v>
      </c>
      <c r="G409" s="114">
        <f>G410+G413</f>
        <v>2570</v>
      </c>
      <c r="H409" s="114">
        <f>H410+H413</f>
        <v>2570</v>
      </c>
      <c r="I409" s="114">
        <f>I410+I413</f>
        <v>2570</v>
      </c>
    </row>
    <row r="410" spans="2:10" s="65" customFormat="1" ht="15.75">
      <c r="B410" s="73" t="s">
        <v>106</v>
      </c>
      <c r="C410" s="83" t="s">
        <v>66</v>
      </c>
      <c r="D410" s="83" t="s">
        <v>53</v>
      </c>
      <c r="E410" s="83" t="s">
        <v>170</v>
      </c>
      <c r="F410" s="83"/>
      <c r="G410" s="114">
        <f>G411+G412</f>
        <v>2565.6</v>
      </c>
      <c r="H410" s="114">
        <f>H411+H412</f>
        <v>2565.6</v>
      </c>
      <c r="I410" s="114">
        <f>I411+I412</f>
        <v>2565.6</v>
      </c>
    </row>
    <row r="411" spans="2:10" s="65" customFormat="1" ht="60">
      <c r="B411" s="73" t="s">
        <v>17</v>
      </c>
      <c r="C411" s="83" t="s">
        <v>66</v>
      </c>
      <c r="D411" s="83" t="s">
        <v>53</v>
      </c>
      <c r="E411" s="83" t="s">
        <v>170</v>
      </c>
      <c r="F411" s="83" t="s">
        <v>18</v>
      </c>
      <c r="G411" s="114">
        <v>2354.6</v>
      </c>
      <c r="H411" s="114">
        <v>2354.6</v>
      </c>
      <c r="I411" s="114">
        <v>2354.6</v>
      </c>
    </row>
    <row r="412" spans="2:10" s="65" customFormat="1" ht="30">
      <c r="B412" s="73" t="s">
        <v>19</v>
      </c>
      <c r="C412" s="83" t="s">
        <v>66</v>
      </c>
      <c r="D412" s="83" t="s">
        <v>53</v>
      </c>
      <c r="E412" s="83" t="s">
        <v>170</v>
      </c>
      <c r="F412" s="83" t="s">
        <v>20</v>
      </c>
      <c r="G412" s="114">
        <v>211</v>
      </c>
      <c r="H412" s="114">
        <v>211</v>
      </c>
      <c r="I412" s="114">
        <v>211</v>
      </c>
    </row>
    <row r="413" spans="2:10" s="65" customFormat="1" ht="22.5" customHeight="1">
      <c r="B413" s="73" t="s">
        <v>114</v>
      </c>
      <c r="C413" s="83" t="s">
        <v>66</v>
      </c>
      <c r="D413" s="83" t="s">
        <v>53</v>
      </c>
      <c r="E413" s="83" t="s">
        <v>172</v>
      </c>
      <c r="F413" s="83"/>
      <c r="G413" s="114">
        <f>G414</f>
        <v>4.4000000000000004</v>
      </c>
      <c r="H413" s="114">
        <f>H414</f>
        <v>4.4000000000000004</v>
      </c>
      <c r="I413" s="114">
        <f>I414</f>
        <v>4.4000000000000004</v>
      </c>
    </row>
    <row r="414" spans="2:10" s="65" customFormat="1" ht="22.5" customHeight="1">
      <c r="B414" s="73" t="s">
        <v>21</v>
      </c>
      <c r="C414" s="83" t="s">
        <v>66</v>
      </c>
      <c r="D414" s="83" t="s">
        <v>53</v>
      </c>
      <c r="E414" s="83" t="s">
        <v>172</v>
      </c>
      <c r="F414" s="83" t="s">
        <v>22</v>
      </c>
      <c r="G414" s="114">
        <v>4.4000000000000004</v>
      </c>
      <c r="H414" s="114">
        <v>4.4000000000000004</v>
      </c>
      <c r="I414" s="114">
        <v>4.4000000000000004</v>
      </c>
    </row>
    <row r="415" spans="2:10" s="65" customFormat="1" ht="15.75">
      <c r="B415" s="73" t="s">
        <v>84</v>
      </c>
      <c r="C415" s="83" t="s">
        <v>66</v>
      </c>
      <c r="D415" s="83" t="s">
        <v>53</v>
      </c>
      <c r="E415" s="83" t="s">
        <v>173</v>
      </c>
      <c r="F415" s="83"/>
      <c r="G415" s="114">
        <f>G416+G419+G421</f>
        <v>5835</v>
      </c>
      <c r="H415" s="114">
        <f>H416+H419+H421</f>
        <v>5975</v>
      </c>
      <c r="I415" s="114">
        <f>I416+I419+I421</f>
        <v>6119</v>
      </c>
    </row>
    <row r="416" spans="2:10" s="65" customFormat="1" ht="15.75">
      <c r="B416" s="73" t="s">
        <v>119</v>
      </c>
      <c r="C416" s="83" t="s">
        <v>66</v>
      </c>
      <c r="D416" s="83" t="s">
        <v>53</v>
      </c>
      <c r="E416" s="83" t="s">
        <v>184</v>
      </c>
      <c r="F416" s="83"/>
      <c r="G416" s="114">
        <f>G417+G418</f>
        <v>5833.7</v>
      </c>
      <c r="H416" s="114">
        <f>H417+H418</f>
        <v>5973.7</v>
      </c>
      <c r="I416" s="114">
        <f>I417+I418</f>
        <v>6117.7</v>
      </c>
    </row>
    <row r="417" spans="2:9" s="65" customFormat="1" ht="60">
      <c r="B417" s="73" t="s">
        <v>17</v>
      </c>
      <c r="C417" s="83" t="s">
        <v>66</v>
      </c>
      <c r="D417" s="83" t="s">
        <v>53</v>
      </c>
      <c r="E417" s="83" t="s">
        <v>184</v>
      </c>
      <c r="F417" s="83" t="s">
        <v>18</v>
      </c>
      <c r="G417" s="114">
        <v>5343.7</v>
      </c>
      <c r="H417" s="114">
        <v>5343.7</v>
      </c>
      <c r="I417" s="114">
        <v>5343.7</v>
      </c>
    </row>
    <row r="418" spans="2:9" s="65" customFormat="1" ht="30">
      <c r="B418" s="73" t="s">
        <v>19</v>
      </c>
      <c r="C418" s="83" t="s">
        <v>66</v>
      </c>
      <c r="D418" s="83" t="s">
        <v>53</v>
      </c>
      <c r="E418" s="83" t="s">
        <v>184</v>
      </c>
      <c r="F418" s="83" t="s">
        <v>20</v>
      </c>
      <c r="G418" s="114">
        <v>490</v>
      </c>
      <c r="H418" s="114">
        <v>630</v>
      </c>
      <c r="I418" s="114">
        <v>774</v>
      </c>
    </row>
    <row r="419" spans="2:9" s="65" customFormat="1" ht="15.75">
      <c r="B419" s="73" t="s">
        <v>114</v>
      </c>
      <c r="C419" s="83" t="s">
        <v>66</v>
      </c>
      <c r="D419" s="83" t="s">
        <v>53</v>
      </c>
      <c r="E419" s="83" t="s">
        <v>187</v>
      </c>
      <c r="F419" s="83"/>
      <c r="G419" s="114">
        <f>G420</f>
        <v>1.3</v>
      </c>
      <c r="H419" s="114">
        <f>H420</f>
        <v>1.3</v>
      </c>
      <c r="I419" s="114">
        <f>I420</f>
        <v>1.3</v>
      </c>
    </row>
    <row r="420" spans="2:9" s="65" customFormat="1" ht="15.75">
      <c r="B420" s="73" t="s">
        <v>21</v>
      </c>
      <c r="C420" s="83" t="s">
        <v>66</v>
      </c>
      <c r="D420" s="83" t="s">
        <v>53</v>
      </c>
      <c r="E420" s="83" t="s">
        <v>187</v>
      </c>
      <c r="F420" s="83" t="s">
        <v>22</v>
      </c>
      <c r="G420" s="114">
        <v>1.3</v>
      </c>
      <c r="H420" s="114">
        <v>1.3</v>
      </c>
      <c r="I420" s="114">
        <v>1.3</v>
      </c>
    </row>
    <row r="421" spans="2:9" s="65" customFormat="1" ht="26.25" customHeight="1">
      <c r="B421" s="73" t="s">
        <v>128</v>
      </c>
      <c r="C421" s="83" t="s">
        <v>66</v>
      </c>
      <c r="D421" s="83" t="s">
        <v>53</v>
      </c>
      <c r="E421" s="83" t="s">
        <v>174</v>
      </c>
      <c r="F421" s="83"/>
      <c r="G421" s="114">
        <f>G422</f>
        <v>0</v>
      </c>
      <c r="H421" s="114">
        <f>H422</f>
        <v>0</v>
      </c>
      <c r="I421" s="114">
        <f>I422</f>
        <v>0</v>
      </c>
    </row>
    <row r="422" spans="2:9" s="65" customFormat="1" ht="15.75">
      <c r="B422" s="73" t="s">
        <v>21</v>
      </c>
      <c r="C422" s="83" t="s">
        <v>66</v>
      </c>
      <c r="D422" s="83" t="s">
        <v>53</v>
      </c>
      <c r="E422" s="83" t="s">
        <v>174</v>
      </c>
      <c r="F422" s="83" t="s">
        <v>22</v>
      </c>
      <c r="G422" s="114">
        <v>0</v>
      </c>
      <c r="H422" s="114">
        <v>0</v>
      </c>
      <c r="I422" s="114">
        <v>0</v>
      </c>
    </row>
    <row r="423" spans="2:9" s="65" customFormat="1" ht="15.75">
      <c r="B423" s="76" t="s">
        <v>32</v>
      </c>
      <c r="C423" s="110" t="s">
        <v>66</v>
      </c>
      <c r="D423" s="110" t="s">
        <v>33</v>
      </c>
      <c r="E423" s="110" t="s">
        <v>12</v>
      </c>
      <c r="F423" s="110" t="s">
        <v>12</v>
      </c>
      <c r="G423" s="113">
        <f>G424+G432</f>
        <v>10155.400000000001</v>
      </c>
      <c r="H423" s="113">
        <f>H424+H432</f>
        <v>10155.400000000001</v>
      </c>
      <c r="I423" s="113">
        <f>I424+I432</f>
        <v>10155.400000000001</v>
      </c>
    </row>
    <row r="424" spans="2:9" s="65" customFormat="1" ht="15.75">
      <c r="B424" s="76" t="s">
        <v>34</v>
      </c>
      <c r="C424" s="110" t="s">
        <v>66</v>
      </c>
      <c r="D424" s="110" t="s">
        <v>35</v>
      </c>
      <c r="E424" s="110" t="s">
        <v>12</v>
      </c>
      <c r="F424" s="110" t="s">
        <v>12</v>
      </c>
      <c r="G424" s="113">
        <f>G425</f>
        <v>2483.1999999999998</v>
      </c>
      <c r="H424" s="113">
        <f>H425</f>
        <v>2483.1999999999998</v>
      </c>
      <c r="I424" s="113">
        <f>I425</f>
        <v>2483.1999999999998</v>
      </c>
    </row>
    <row r="425" spans="2:9" s="65" customFormat="1" ht="15.75">
      <c r="B425" s="73" t="s">
        <v>83</v>
      </c>
      <c r="C425" s="83" t="s">
        <v>66</v>
      </c>
      <c r="D425" s="83" t="s">
        <v>35</v>
      </c>
      <c r="E425" s="83" t="s">
        <v>173</v>
      </c>
      <c r="F425" s="83"/>
      <c r="G425" s="114">
        <f>G426+G429</f>
        <v>2483.1999999999998</v>
      </c>
      <c r="H425" s="114">
        <f>H426+H429</f>
        <v>2483.1999999999998</v>
      </c>
      <c r="I425" s="114">
        <f>I426+I429</f>
        <v>2483.1999999999998</v>
      </c>
    </row>
    <row r="426" spans="2:9" s="65" customFormat="1" ht="75">
      <c r="B426" s="73" t="s">
        <v>147</v>
      </c>
      <c r="C426" s="83" t="s">
        <v>66</v>
      </c>
      <c r="D426" s="83" t="s">
        <v>35</v>
      </c>
      <c r="E426" s="83" t="s">
        <v>226</v>
      </c>
      <c r="F426" s="83"/>
      <c r="G426" s="114">
        <f>G427+G428</f>
        <v>2451.3999999999996</v>
      </c>
      <c r="H426" s="114">
        <f>H427+H428</f>
        <v>2451.3999999999996</v>
      </c>
      <c r="I426" s="114">
        <f>I427+I428</f>
        <v>2451.3999999999996</v>
      </c>
    </row>
    <row r="427" spans="2:9" s="65" customFormat="1" ht="21.75" customHeight="1">
      <c r="B427" s="73" t="s">
        <v>25</v>
      </c>
      <c r="C427" s="83" t="s">
        <v>66</v>
      </c>
      <c r="D427" s="83" t="s">
        <v>35</v>
      </c>
      <c r="E427" s="83" t="s">
        <v>226</v>
      </c>
      <c r="F427" s="83" t="s">
        <v>26</v>
      </c>
      <c r="G427" s="114">
        <v>1600.6</v>
      </c>
      <c r="H427" s="114">
        <v>1600.6</v>
      </c>
      <c r="I427" s="114">
        <v>1600.6</v>
      </c>
    </row>
    <row r="428" spans="2:9" s="65" customFormat="1" ht="15.75">
      <c r="B428" s="73" t="s">
        <v>73</v>
      </c>
      <c r="C428" s="83" t="s">
        <v>66</v>
      </c>
      <c r="D428" s="83" t="s">
        <v>35</v>
      </c>
      <c r="E428" s="83" t="s">
        <v>226</v>
      </c>
      <c r="F428" s="83" t="s">
        <v>31</v>
      </c>
      <c r="G428" s="114">
        <v>850.8</v>
      </c>
      <c r="H428" s="114">
        <v>850.8</v>
      </c>
      <c r="I428" s="114">
        <v>850.8</v>
      </c>
    </row>
    <row r="429" spans="2:9" s="65" customFormat="1" ht="75">
      <c r="B429" s="73" t="s">
        <v>148</v>
      </c>
      <c r="C429" s="83" t="s">
        <v>66</v>
      </c>
      <c r="D429" s="83" t="s">
        <v>35</v>
      </c>
      <c r="E429" s="83" t="s">
        <v>227</v>
      </c>
      <c r="F429" s="83"/>
      <c r="G429" s="114">
        <f>G430+G431</f>
        <v>31.8</v>
      </c>
      <c r="H429" s="114">
        <f>H430+H431</f>
        <v>31.8</v>
      </c>
      <c r="I429" s="114">
        <f>I430+I431</f>
        <v>31.8</v>
      </c>
    </row>
    <row r="430" spans="2:9" s="65" customFormat="1" ht="21.75" customHeight="1">
      <c r="B430" s="73" t="s">
        <v>25</v>
      </c>
      <c r="C430" s="83" t="s">
        <v>66</v>
      </c>
      <c r="D430" s="83" t="s">
        <v>35</v>
      </c>
      <c r="E430" s="83" t="s">
        <v>227</v>
      </c>
      <c r="F430" s="83" t="s">
        <v>26</v>
      </c>
      <c r="G430" s="114">
        <v>28.5</v>
      </c>
      <c r="H430" s="114">
        <v>28.5</v>
      </c>
      <c r="I430" s="114">
        <v>28.5</v>
      </c>
    </row>
    <row r="431" spans="2:9" s="65" customFormat="1" ht="15.75">
      <c r="B431" s="73" t="s">
        <v>73</v>
      </c>
      <c r="C431" s="83" t="s">
        <v>66</v>
      </c>
      <c r="D431" s="83" t="s">
        <v>35</v>
      </c>
      <c r="E431" s="83" t="s">
        <v>227</v>
      </c>
      <c r="F431" s="83" t="s">
        <v>31</v>
      </c>
      <c r="G431" s="114">
        <v>3.3</v>
      </c>
      <c r="H431" s="114">
        <v>3.3</v>
      </c>
      <c r="I431" s="114">
        <v>3.3</v>
      </c>
    </row>
    <row r="432" spans="2:9" s="65" customFormat="1" ht="15.75">
      <c r="B432" s="76" t="s">
        <v>48</v>
      </c>
      <c r="C432" s="110" t="s">
        <v>66</v>
      </c>
      <c r="D432" s="110" t="s">
        <v>49</v>
      </c>
      <c r="E432" s="110" t="s">
        <v>12</v>
      </c>
      <c r="F432" s="110" t="s">
        <v>12</v>
      </c>
      <c r="G432" s="113">
        <f>G433</f>
        <v>7672.2000000000007</v>
      </c>
      <c r="H432" s="113">
        <f>H433</f>
        <v>7672.2000000000007</v>
      </c>
      <c r="I432" s="113">
        <f>I433</f>
        <v>7672.2000000000007</v>
      </c>
    </row>
    <row r="433" spans="2:10" s="78" customFormat="1" ht="15.75">
      <c r="B433" s="73" t="s">
        <v>79</v>
      </c>
      <c r="C433" s="83" t="s">
        <v>66</v>
      </c>
      <c r="D433" s="83" t="s">
        <v>49</v>
      </c>
      <c r="E433" s="83" t="s">
        <v>173</v>
      </c>
      <c r="F433" s="83" t="s">
        <v>12</v>
      </c>
      <c r="G433" s="114">
        <f>G434+G438+G440</f>
        <v>7672.2000000000007</v>
      </c>
      <c r="H433" s="114">
        <f>H434+H438+H440</f>
        <v>7672.2000000000007</v>
      </c>
      <c r="I433" s="114">
        <f>I434+I438+I440</f>
        <v>7672.2000000000007</v>
      </c>
    </row>
    <row r="434" spans="2:10" s="78" customFormat="1" ht="78" customHeight="1">
      <c r="B434" s="73" t="s">
        <v>149</v>
      </c>
      <c r="C434" s="83" t="s">
        <v>66</v>
      </c>
      <c r="D434" s="83" t="s">
        <v>49</v>
      </c>
      <c r="E434" s="83" t="s">
        <v>228</v>
      </c>
      <c r="F434" s="83"/>
      <c r="G434" s="114">
        <f>G435+G436+G437</f>
        <v>539.90000000000009</v>
      </c>
      <c r="H434" s="114">
        <f>H435+H436+H437</f>
        <v>539.90000000000009</v>
      </c>
      <c r="I434" s="114">
        <f>I435+I436+I437</f>
        <v>539.90000000000009</v>
      </c>
      <c r="J434" s="81">
        <f>J435+J436+J437</f>
        <v>0</v>
      </c>
    </row>
    <row r="435" spans="2:10" s="78" customFormat="1" ht="40.5" customHeight="1">
      <c r="B435" s="73" t="s">
        <v>19</v>
      </c>
      <c r="C435" s="83" t="s">
        <v>66</v>
      </c>
      <c r="D435" s="83" t="s">
        <v>49</v>
      </c>
      <c r="E435" s="83" t="s">
        <v>228</v>
      </c>
      <c r="F435" s="83" t="s">
        <v>20</v>
      </c>
      <c r="G435" s="114">
        <v>14.6</v>
      </c>
      <c r="H435" s="114">
        <v>14.6</v>
      </c>
      <c r="I435" s="114">
        <v>14.6</v>
      </c>
    </row>
    <row r="436" spans="2:10" s="65" customFormat="1" ht="20.25" customHeight="1">
      <c r="B436" s="73" t="s">
        <v>25</v>
      </c>
      <c r="C436" s="83" t="s">
        <v>66</v>
      </c>
      <c r="D436" s="83" t="s">
        <v>49</v>
      </c>
      <c r="E436" s="83" t="s">
        <v>228</v>
      </c>
      <c r="F436" s="83" t="s">
        <v>26</v>
      </c>
      <c r="G436" s="114">
        <v>395.3</v>
      </c>
      <c r="H436" s="114">
        <v>395.3</v>
      </c>
      <c r="I436" s="114">
        <v>395.3</v>
      </c>
    </row>
    <row r="437" spans="2:10" s="65" customFormat="1" ht="26.25" customHeight="1">
      <c r="B437" s="73" t="s">
        <v>73</v>
      </c>
      <c r="C437" s="83" t="s">
        <v>66</v>
      </c>
      <c r="D437" s="83" t="s">
        <v>49</v>
      </c>
      <c r="E437" s="83" t="s">
        <v>228</v>
      </c>
      <c r="F437" s="83" t="s">
        <v>31</v>
      </c>
      <c r="G437" s="114">
        <v>130</v>
      </c>
      <c r="H437" s="114">
        <v>130</v>
      </c>
      <c r="I437" s="114">
        <v>130</v>
      </c>
    </row>
    <row r="438" spans="2:10" s="65" customFormat="1" ht="26.25" customHeight="1">
      <c r="B438" s="73" t="s">
        <v>150</v>
      </c>
      <c r="C438" s="83" t="s">
        <v>66</v>
      </c>
      <c r="D438" s="83" t="s">
        <v>49</v>
      </c>
      <c r="E438" s="83" t="s">
        <v>229</v>
      </c>
      <c r="F438" s="83"/>
      <c r="G438" s="114">
        <f>G439</f>
        <v>5323.2</v>
      </c>
      <c r="H438" s="114">
        <f>H439</f>
        <v>5323.2</v>
      </c>
      <c r="I438" s="114">
        <f>I439</f>
        <v>5323.2</v>
      </c>
    </row>
    <row r="439" spans="2:10" s="65" customFormat="1" ht="21.75" customHeight="1">
      <c r="B439" s="73" t="s">
        <v>25</v>
      </c>
      <c r="C439" s="83" t="s">
        <v>66</v>
      </c>
      <c r="D439" s="83" t="s">
        <v>49</v>
      </c>
      <c r="E439" s="83" t="s">
        <v>229</v>
      </c>
      <c r="F439" s="83" t="s">
        <v>26</v>
      </c>
      <c r="G439" s="114">
        <v>5323.2</v>
      </c>
      <c r="H439" s="114">
        <v>5323.2</v>
      </c>
      <c r="I439" s="114">
        <v>5323.2</v>
      </c>
    </row>
    <row r="440" spans="2:10" s="65" customFormat="1" ht="45">
      <c r="B440" s="73" t="s">
        <v>151</v>
      </c>
      <c r="C440" s="83" t="s">
        <v>66</v>
      </c>
      <c r="D440" s="83" t="s">
        <v>49</v>
      </c>
      <c r="E440" s="83" t="s">
        <v>230</v>
      </c>
      <c r="F440" s="83"/>
      <c r="G440" s="114">
        <f>G441</f>
        <v>1809.1</v>
      </c>
      <c r="H440" s="114">
        <f>H441</f>
        <v>1809.1</v>
      </c>
      <c r="I440" s="114">
        <f>I441</f>
        <v>1809.1</v>
      </c>
    </row>
    <row r="441" spans="2:10" s="65" customFormat="1" ht="23.25" customHeight="1">
      <c r="B441" s="73" t="s">
        <v>25</v>
      </c>
      <c r="C441" s="83" t="s">
        <v>66</v>
      </c>
      <c r="D441" s="83" t="s">
        <v>49</v>
      </c>
      <c r="E441" s="83" t="s">
        <v>230</v>
      </c>
      <c r="F441" s="83" t="s">
        <v>26</v>
      </c>
      <c r="G441" s="114">
        <v>1809.1</v>
      </c>
      <c r="H441" s="114">
        <v>1809.1</v>
      </c>
      <c r="I441" s="114">
        <v>1809.1</v>
      </c>
    </row>
    <row r="442" spans="2:10" s="65" customFormat="1" ht="57">
      <c r="B442" s="76" t="s">
        <v>243</v>
      </c>
      <c r="C442" s="110" t="s">
        <v>74</v>
      </c>
      <c r="D442" s="110"/>
      <c r="E442" s="110"/>
      <c r="F442" s="110"/>
      <c r="G442" s="113">
        <f>G443+G455</f>
        <v>23086</v>
      </c>
      <c r="H442" s="113">
        <f>H443+H455</f>
        <v>29248</v>
      </c>
      <c r="I442" s="113">
        <f>I443+I455</f>
        <v>37248</v>
      </c>
    </row>
    <row r="443" spans="2:10" s="65" customFormat="1" ht="15.75">
      <c r="B443" s="76" t="s">
        <v>13</v>
      </c>
      <c r="C443" s="110" t="s">
        <v>74</v>
      </c>
      <c r="D443" s="110" t="s">
        <v>14</v>
      </c>
      <c r="E443" s="110" t="s">
        <v>12</v>
      </c>
      <c r="F443" s="110" t="s">
        <v>12</v>
      </c>
      <c r="G443" s="113">
        <f>G444+G451</f>
        <v>4071</v>
      </c>
      <c r="H443" s="113">
        <f>H444+H451</f>
        <v>12233</v>
      </c>
      <c r="I443" s="113">
        <f>I444+I451</f>
        <v>20233</v>
      </c>
    </row>
    <row r="444" spans="2:10" s="65" customFormat="1" ht="42.75">
      <c r="B444" s="76" t="s">
        <v>59</v>
      </c>
      <c r="C444" s="110" t="s">
        <v>74</v>
      </c>
      <c r="D444" s="110" t="s">
        <v>60</v>
      </c>
      <c r="E444" s="110" t="s">
        <v>12</v>
      </c>
      <c r="F444" s="110" t="s">
        <v>12</v>
      </c>
      <c r="G444" s="113">
        <f>G445</f>
        <v>4071</v>
      </c>
      <c r="H444" s="113">
        <f>H445</f>
        <v>4233</v>
      </c>
      <c r="I444" s="113">
        <f>I445</f>
        <v>4233</v>
      </c>
    </row>
    <row r="445" spans="2:10" s="65" customFormat="1" ht="30">
      <c r="B445" s="73" t="s">
        <v>118</v>
      </c>
      <c r="C445" s="83" t="s">
        <v>74</v>
      </c>
      <c r="D445" s="83" t="s">
        <v>60</v>
      </c>
      <c r="E445" s="83" t="s">
        <v>169</v>
      </c>
      <c r="F445" s="83" t="s">
        <v>12</v>
      </c>
      <c r="G445" s="114">
        <f>G446+G449</f>
        <v>4071</v>
      </c>
      <c r="H445" s="114">
        <f>H446+H449</f>
        <v>4233</v>
      </c>
      <c r="I445" s="114">
        <f>I446+I449</f>
        <v>4233</v>
      </c>
    </row>
    <row r="446" spans="2:10" s="65" customFormat="1" ht="15.75">
      <c r="B446" s="73" t="s">
        <v>106</v>
      </c>
      <c r="C446" s="83" t="s">
        <v>74</v>
      </c>
      <c r="D446" s="83" t="s">
        <v>60</v>
      </c>
      <c r="E446" s="83" t="s">
        <v>170</v>
      </c>
      <c r="F446" s="83"/>
      <c r="G446" s="114">
        <f>G447+G448</f>
        <v>4061</v>
      </c>
      <c r="H446" s="114">
        <f>H447+H448</f>
        <v>4223</v>
      </c>
      <c r="I446" s="114">
        <f>I447+I448</f>
        <v>4223</v>
      </c>
    </row>
    <row r="447" spans="2:10" s="65" customFormat="1" ht="60">
      <c r="B447" s="73" t="s">
        <v>17</v>
      </c>
      <c r="C447" s="83" t="s">
        <v>74</v>
      </c>
      <c r="D447" s="83" t="s">
        <v>60</v>
      </c>
      <c r="E447" s="83" t="s">
        <v>170</v>
      </c>
      <c r="F447" s="83" t="s">
        <v>18</v>
      </c>
      <c r="G447" s="114">
        <v>3670</v>
      </c>
      <c r="H447" s="114">
        <v>3796</v>
      </c>
      <c r="I447" s="114">
        <v>3796</v>
      </c>
      <c r="J447" s="81">
        <v>3670</v>
      </c>
    </row>
    <row r="448" spans="2:10" s="65" customFormat="1" ht="30">
      <c r="B448" s="73" t="s">
        <v>19</v>
      </c>
      <c r="C448" s="83" t="s">
        <v>74</v>
      </c>
      <c r="D448" s="83" t="s">
        <v>60</v>
      </c>
      <c r="E448" s="83" t="s">
        <v>170</v>
      </c>
      <c r="F448" s="83" t="s">
        <v>20</v>
      </c>
      <c r="G448" s="114">
        <v>391</v>
      </c>
      <c r="H448" s="114">
        <v>427</v>
      </c>
      <c r="I448" s="114">
        <v>427</v>
      </c>
    </row>
    <row r="449" spans="2:9" s="65" customFormat="1" ht="15.75">
      <c r="B449" s="73" t="s">
        <v>114</v>
      </c>
      <c r="C449" s="83" t="s">
        <v>74</v>
      </c>
      <c r="D449" s="83" t="s">
        <v>60</v>
      </c>
      <c r="E449" s="83" t="s">
        <v>172</v>
      </c>
      <c r="F449" s="83"/>
      <c r="G449" s="114">
        <f>G450</f>
        <v>10</v>
      </c>
      <c r="H449" s="114">
        <f>H450</f>
        <v>10</v>
      </c>
      <c r="I449" s="114">
        <f>I450</f>
        <v>10</v>
      </c>
    </row>
    <row r="450" spans="2:9" s="65" customFormat="1" ht="15.75">
      <c r="B450" s="73" t="s">
        <v>21</v>
      </c>
      <c r="C450" s="83" t="s">
        <v>74</v>
      </c>
      <c r="D450" s="83" t="s">
        <v>60</v>
      </c>
      <c r="E450" s="83" t="s">
        <v>172</v>
      </c>
      <c r="F450" s="83" t="s">
        <v>22</v>
      </c>
      <c r="G450" s="114">
        <v>10</v>
      </c>
      <c r="H450" s="114">
        <v>10</v>
      </c>
      <c r="I450" s="114">
        <v>10</v>
      </c>
    </row>
    <row r="451" spans="2:9" s="65" customFormat="1" ht="15.75">
      <c r="B451" s="76" t="s">
        <v>23</v>
      </c>
      <c r="C451" s="110" t="s">
        <v>74</v>
      </c>
      <c r="D451" s="110" t="s">
        <v>24</v>
      </c>
      <c r="E451" s="110"/>
      <c r="F451" s="110" t="s">
        <v>12</v>
      </c>
      <c r="G451" s="113">
        <f t="shared" ref="G451:I453" si="36">G452</f>
        <v>0</v>
      </c>
      <c r="H451" s="123">
        <f t="shared" si="36"/>
        <v>8000</v>
      </c>
      <c r="I451" s="123">
        <f t="shared" si="36"/>
        <v>16000</v>
      </c>
    </row>
    <row r="452" spans="2:9" s="65" customFormat="1" ht="15.75">
      <c r="B452" s="73" t="s">
        <v>85</v>
      </c>
      <c r="C452" s="83" t="s">
        <v>74</v>
      </c>
      <c r="D452" s="83" t="s">
        <v>24</v>
      </c>
      <c r="E452" s="83" t="s">
        <v>173</v>
      </c>
      <c r="F452" s="83" t="s">
        <v>12</v>
      </c>
      <c r="G452" s="114">
        <f t="shared" si="36"/>
        <v>0</v>
      </c>
      <c r="H452" s="115">
        <f t="shared" si="36"/>
        <v>8000</v>
      </c>
      <c r="I452" s="115">
        <f t="shared" si="36"/>
        <v>16000</v>
      </c>
    </row>
    <row r="453" spans="2:9" s="65" customFormat="1" ht="15.75">
      <c r="B453" s="73" t="s">
        <v>75</v>
      </c>
      <c r="C453" s="83" t="s">
        <v>74</v>
      </c>
      <c r="D453" s="83" t="s">
        <v>24</v>
      </c>
      <c r="E453" s="83" t="s">
        <v>231</v>
      </c>
      <c r="F453" s="83"/>
      <c r="G453" s="114">
        <f>G454</f>
        <v>0</v>
      </c>
      <c r="H453" s="114">
        <f t="shared" si="36"/>
        <v>8000</v>
      </c>
      <c r="I453" s="114">
        <f t="shared" si="36"/>
        <v>16000</v>
      </c>
    </row>
    <row r="454" spans="2:9" s="65" customFormat="1" ht="15.75">
      <c r="B454" s="73" t="s">
        <v>21</v>
      </c>
      <c r="C454" s="83" t="s">
        <v>74</v>
      </c>
      <c r="D454" s="83" t="s">
        <v>24</v>
      </c>
      <c r="E454" s="83" t="s">
        <v>231</v>
      </c>
      <c r="F454" s="83" t="s">
        <v>22</v>
      </c>
      <c r="G454" s="114">
        <v>0</v>
      </c>
      <c r="H454" s="114">
        <v>8000</v>
      </c>
      <c r="I454" s="114">
        <v>16000</v>
      </c>
    </row>
    <row r="455" spans="2:9" s="65" customFormat="1" ht="42.75">
      <c r="B455" s="76" t="s">
        <v>160</v>
      </c>
      <c r="C455" s="110" t="s">
        <v>74</v>
      </c>
      <c r="D455" s="110" t="s">
        <v>162</v>
      </c>
      <c r="E455" s="83"/>
      <c r="F455" s="83"/>
      <c r="G455" s="114">
        <f>G456</f>
        <v>19015</v>
      </c>
      <c r="H455" s="114">
        <f t="shared" ref="H455:I457" si="37">H456</f>
        <v>17015</v>
      </c>
      <c r="I455" s="114">
        <f t="shared" si="37"/>
        <v>17015</v>
      </c>
    </row>
    <row r="456" spans="2:9" s="65" customFormat="1" ht="26.25" customHeight="1">
      <c r="B456" s="76" t="s">
        <v>161</v>
      </c>
      <c r="C456" s="110" t="s">
        <v>74</v>
      </c>
      <c r="D456" s="110" t="s">
        <v>163</v>
      </c>
      <c r="E456" s="83"/>
      <c r="F456" s="83"/>
      <c r="G456" s="114">
        <f>G457</f>
        <v>19015</v>
      </c>
      <c r="H456" s="114">
        <f t="shared" si="37"/>
        <v>17015</v>
      </c>
      <c r="I456" s="114">
        <f t="shared" si="37"/>
        <v>17015</v>
      </c>
    </row>
    <row r="457" spans="2:9" s="65" customFormat="1" ht="39" customHeight="1">
      <c r="B457" s="82" t="s">
        <v>159</v>
      </c>
      <c r="C457" s="83" t="s">
        <v>74</v>
      </c>
      <c r="D457" s="83" t="s">
        <v>163</v>
      </c>
      <c r="E457" s="83" t="s">
        <v>232</v>
      </c>
      <c r="F457" s="83"/>
      <c r="G457" s="114">
        <f>G458</f>
        <v>19015</v>
      </c>
      <c r="H457" s="114">
        <f t="shared" si="37"/>
        <v>17015</v>
      </c>
      <c r="I457" s="114">
        <f t="shared" si="37"/>
        <v>17015</v>
      </c>
    </row>
    <row r="458" spans="2:9" s="65" customFormat="1" ht="15.75">
      <c r="B458" s="73" t="s">
        <v>164</v>
      </c>
      <c r="C458" s="83" t="s">
        <v>74</v>
      </c>
      <c r="D458" s="83" t="s">
        <v>163</v>
      </c>
      <c r="E458" s="83" t="s">
        <v>232</v>
      </c>
      <c r="F458" s="83" t="s">
        <v>165</v>
      </c>
      <c r="G458" s="114">
        <v>19015</v>
      </c>
      <c r="H458" s="114">
        <v>17015</v>
      </c>
      <c r="I458" s="114">
        <v>17015</v>
      </c>
    </row>
    <row r="459" spans="2:9" s="65" customFormat="1" ht="28.5">
      <c r="B459" s="76" t="s">
        <v>244</v>
      </c>
      <c r="C459" s="110" t="s">
        <v>76</v>
      </c>
      <c r="D459" s="110"/>
      <c r="E459" s="110"/>
      <c r="F459" s="110"/>
      <c r="G459" s="113">
        <f t="shared" ref="G459:I460" si="38">G460</f>
        <v>1212</v>
      </c>
      <c r="H459" s="113">
        <f t="shared" si="38"/>
        <v>801.5</v>
      </c>
      <c r="I459" s="113">
        <f t="shared" si="38"/>
        <v>801.5</v>
      </c>
    </row>
    <row r="460" spans="2:9" s="65" customFormat="1" ht="15.75">
      <c r="B460" s="76" t="s">
        <v>13</v>
      </c>
      <c r="C460" s="110" t="s">
        <v>76</v>
      </c>
      <c r="D460" s="110" t="s">
        <v>14</v>
      </c>
      <c r="E460" s="110" t="s">
        <v>12</v>
      </c>
      <c r="F460" s="110" t="s">
        <v>12</v>
      </c>
      <c r="G460" s="113">
        <f t="shared" si="38"/>
        <v>1212</v>
      </c>
      <c r="H460" s="113">
        <f t="shared" si="38"/>
        <v>801.5</v>
      </c>
      <c r="I460" s="113">
        <f t="shared" si="38"/>
        <v>801.5</v>
      </c>
    </row>
    <row r="461" spans="2:9" s="65" customFormat="1" ht="54" customHeight="1">
      <c r="B461" s="76" t="s">
        <v>59</v>
      </c>
      <c r="C461" s="110" t="s">
        <v>76</v>
      </c>
      <c r="D461" s="110" t="s">
        <v>60</v>
      </c>
      <c r="E461" s="110" t="s">
        <v>12</v>
      </c>
      <c r="F461" s="110" t="s">
        <v>12</v>
      </c>
      <c r="G461" s="113">
        <f>G462+G467</f>
        <v>1212</v>
      </c>
      <c r="H461" s="113">
        <f>H462+H467</f>
        <v>801.5</v>
      </c>
      <c r="I461" s="113">
        <f>I462+I467</f>
        <v>801.5</v>
      </c>
    </row>
    <row r="462" spans="2:9" s="65" customFormat="1" ht="37.5" customHeight="1">
      <c r="B462" s="73" t="s">
        <v>118</v>
      </c>
      <c r="C462" s="83" t="s">
        <v>76</v>
      </c>
      <c r="D462" s="83" t="s">
        <v>60</v>
      </c>
      <c r="E462" s="83" t="s">
        <v>169</v>
      </c>
      <c r="F462" s="83" t="s">
        <v>12</v>
      </c>
      <c r="G462" s="114">
        <f>G463+G465</f>
        <v>801.5</v>
      </c>
      <c r="H462" s="114">
        <f>H463+H465</f>
        <v>801.5</v>
      </c>
      <c r="I462" s="114">
        <f>I463+I465</f>
        <v>801.5</v>
      </c>
    </row>
    <row r="463" spans="2:9" s="65" customFormat="1" ht="15.75">
      <c r="B463" s="73" t="s">
        <v>115</v>
      </c>
      <c r="C463" s="83" t="s">
        <v>76</v>
      </c>
      <c r="D463" s="83" t="s">
        <v>60</v>
      </c>
      <c r="E463" s="83" t="s">
        <v>233</v>
      </c>
      <c r="F463" s="83"/>
      <c r="G463" s="114">
        <f>G464</f>
        <v>801</v>
      </c>
      <c r="H463" s="114">
        <f>H464</f>
        <v>801</v>
      </c>
      <c r="I463" s="114">
        <f>I464</f>
        <v>801</v>
      </c>
    </row>
    <row r="464" spans="2:9" s="65" customFormat="1" ht="60">
      <c r="B464" s="73" t="s">
        <v>17</v>
      </c>
      <c r="C464" s="83" t="s">
        <v>76</v>
      </c>
      <c r="D464" s="83" t="s">
        <v>60</v>
      </c>
      <c r="E464" s="83" t="s">
        <v>233</v>
      </c>
      <c r="F464" s="83" t="s">
        <v>18</v>
      </c>
      <c r="G464" s="114">
        <v>801</v>
      </c>
      <c r="H464" s="114">
        <v>801</v>
      </c>
      <c r="I464" s="114">
        <v>801</v>
      </c>
    </row>
    <row r="465" spans="2:14" s="65" customFormat="1" ht="15.75">
      <c r="B465" s="73" t="s">
        <v>114</v>
      </c>
      <c r="C465" s="83" t="s">
        <v>76</v>
      </c>
      <c r="D465" s="83" t="s">
        <v>60</v>
      </c>
      <c r="E465" s="83" t="s">
        <v>172</v>
      </c>
      <c r="F465" s="83"/>
      <c r="G465" s="114">
        <f>G466</f>
        <v>0.5</v>
      </c>
      <c r="H465" s="114">
        <f>H466</f>
        <v>0.5</v>
      </c>
      <c r="I465" s="114">
        <f>I466</f>
        <v>0.5</v>
      </c>
    </row>
    <row r="466" spans="2:14" s="65" customFormat="1" ht="15.75">
      <c r="B466" s="73" t="s">
        <v>21</v>
      </c>
      <c r="C466" s="83" t="s">
        <v>76</v>
      </c>
      <c r="D466" s="118" t="s">
        <v>60</v>
      </c>
      <c r="E466" s="83" t="s">
        <v>172</v>
      </c>
      <c r="F466" s="83" t="s">
        <v>22</v>
      </c>
      <c r="G466" s="114">
        <v>0.5</v>
      </c>
      <c r="H466" s="114">
        <v>0.5</v>
      </c>
      <c r="I466" s="114">
        <v>0.5</v>
      </c>
      <c r="N466" s="85" t="s">
        <v>310</v>
      </c>
    </row>
    <row r="467" spans="2:14" s="65" customFormat="1" ht="15.75">
      <c r="B467" s="73" t="s">
        <v>83</v>
      </c>
      <c r="C467" s="83" t="s">
        <v>76</v>
      </c>
      <c r="D467" s="118" t="s">
        <v>60</v>
      </c>
      <c r="E467" s="83" t="s">
        <v>173</v>
      </c>
      <c r="F467" s="83"/>
      <c r="G467" s="114">
        <f>G468</f>
        <v>410.5</v>
      </c>
      <c r="H467" s="114">
        <f>H468</f>
        <v>0</v>
      </c>
      <c r="I467" s="114">
        <f>I468</f>
        <v>0</v>
      </c>
      <c r="N467" s="86" t="s">
        <v>311</v>
      </c>
    </row>
    <row r="468" spans="2:14" s="65" customFormat="1" ht="15.75">
      <c r="B468" s="73" t="s">
        <v>116</v>
      </c>
      <c r="C468" s="83" t="s">
        <v>76</v>
      </c>
      <c r="D468" s="118" t="s">
        <v>60</v>
      </c>
      <c r="E468" s="83" t="s">
        <v>180</v>
      </c>
      <c r="F468" s="83"/>
      <c r="G468" s="114">
        <f>G469+G470</f>
        <v>410.5</v>
      </c>
      <c r="H468" s="114">
        <f>H469+H470</f>
        <v>0</v>
      </c>
      <c r="I468" s="114">
        <f>I469+I470</f>
        <v>0</v>
      </c>
      <c r="N468" s="86" t="s">
        <v>312</v>
      </c>
    </row>
    <row r="469" spans="2:14" s="65" customFormat="1" ht="60">
      <c r="B469" s="73" t="s">
        <v>17</v>
      </c>
      <c r="C469" s="83" t="s">
        <v>76</v>
      </c>
      <c r="D469" s="118" t="s">
        <v>60</v>
      </c>
      <c r="E469" s="83" t="s">
        <v>180</v>
      </c>
      <c r="F469" s="83" t="s">
        <v>18</v>
      </c>
      <c r="G469" s="114">
        <v>405.4</v>
      </c>
      <c r="H469" s="114">
        <v>0</v>
      </c>
      <c r="I469" s="114">
        <v>0</v>
      </c>
      <c r="N469" s="87" t="s">
        <v>359</v>
      </c>
    </row>
    <row r="470" spans="2:14" s="65" customFormat="1" ht="40.5" customHeight="1">
      <c r="B470" s="73" t="s">
        <v>19</v>
      </c>
      <c r="C470" s="83" t="s">
        <v>76</v>
      </c>
      <c r="D470" s="118" t="s">
        <v>60</v>
      </c>
      <c r="E470" s="83" t="s">
        <v>180</v>
      </c>
      <c r="F470" s="83" t="s">
        <v>20</v>
      </c>
      <c r="G470" s="114">
        <v>5.0999999999999996</v>
      </c>
      <c r="H470" s="114">
        <v>0</v>
      </c>
      <c r="I470" s="114">
        <v>0</v>
      </c>
    </row>
    <row r="471" spans="2:14" s="65" customFormat="1" ht="24.75" customHeight="1">
      <c r="B471" s="76" t="s">
        <v>62</v>
      </c>
      <c r="C471" s="119"/>
      <c r="D471" s="120"/>
      <c r="E471" s="119"/>
      <c r="F471" s="119"/>
      <c r="G471" s="123">
        <f>G459+G442+G320+G264+G18+G7</f>
        <v>312272.79999999993</v>
      </c>
      <c r="H471" s="123">
        <f>H459+H442+H320+H264+H18+H7</f>
        <v>306900.69999999995</v>
      </c>
      <c r="I471" s="123">
        <f>I459+I442+I320+I264+I18+I7</f>
        <v>319923.90000000002</v>
      </c>
    </row>
    <row r="472" spans="2:14" s="65" customFormat="1" ht="24.75" customHeight="1">
      <c r="B472" s="76" t="s">
        <v>248</v>
      </c>
      <c r="C472" s="119"/>
      <c r="D472" s="120"/>
      <c r="E472" s="119"/>
      <c r="F472" s="119"/>
      <c r="G472" s="123">
        <v>0</v>
      </c>
      <c r="H472" s="123">
        <v>0</v>
      </c>
      <c r="I472" s="123">
        <v>0</v>
      </c>
    </row>
    <row r="473" spans="2:14" s="65" customFormat="1" ht="24.75" customHeight="1">
      <c r="B473" s="76" t="s">
        <v>249</v>
      </c>
      <c r="C473" s="119"/>
      <c r="D473" s="120"/>
      <c r="E473" s="119"/>
      <c r="F473" s="119"/>
      <c r="G473" s="116"/>
      <c r="H473" s="116"/>
      <c r="I473" s="117"/>
    </row>
    <row r="474" spans="2:14" s="65" customFormat="1" ht="51" customHeight="1">
      <c r="B474" s="136"/>
      <c r="C474" s="137"/>
      <c r="D474" s="137"/>
      <c r="E474" s="137"/>
      <c r="F474" s="137"/>
      <c r="G474" s="137"/>
      <c r="H474" s="137"/>
      <c r="I474" s="121"/>
    </row>
    <row r="475" spans="2:14" s="65" customFormat="1" ht="2.25" customHeight="1">
      <c r="B475" s="99"/>
      <c r="C475" s="100"/>
      <c r="D475" s="100"/>
      <c r="E475" s="100"/>
      <c r="F475" s="100"/>
      <c r="G475" s="100"/>
      <c r="H475" s="100"/>
      <c r="I475" s="98"/>
    </row>
    <row r="476" spans="2:14" s="65" customFormat="1" ht="53.25" hidden="1" customHeight="1">
      <c r="B476" s="138"/>
      <c r="C476" s="139"/>
      <c r="D476" s="139"/>
      <c r="E476" s="139"/>
      <c r="F476" s="139"/>
      <c r="G476" s="139"/>
      <c r="H476" s="139"/>
      <c r="I476" s="139"/>
    </row>
    <row r="477" spans="2:14" hidden="1">
      <c r="B477" s="132"/>
      <c r="C477" s="133"/>
      <c r="D477" s="133"/>
      <c r="E477" s="133"/>
      <c r="F477" s="133"/>
      <c r="G477" s="133"/>
      <c r="H477" s="133"/>
      <c r="I477" s="133"/>
    </row>
    <row r="478" spans="2:14" ht="3" customHeight="1">
      <c r="B478" s="130" t="s">
        <v>250</v>
      </c>
      <c r="C478" s="131"/>
      <c r="D478" s="131"/>
      <c r="E478" s="131"/>
      <c r="F478" s="131"/>
      <c r="G478" s="131"/>
      <c r="H478" s="131"/>
      <c r="I478" s="131"/>
    </row>
    <row r="479" spans="2:14">
      <c r="B479" s="34"/>
      <c r="C479" s="88"/>
      <c r="D479" s="88"/>
      <c r="E479" s="88"/>
      <c r="F479" s="88"/>
      <c r="G479" s="89"/>
      <c r="H479" s="90"/>
    </row>
    <row r="480" spans="2:14">
      <c r="B480" s="34"/>
      <c r="C480" s="88"/>
      <c r="D480" s="88"/>
      <c r="E480" s="88"/>
      <c r="F480" s="88"/>
      <c r="G480" s="89"/>
      <c r="H480" s="90"/>
    </row>
  </sheetData>
  <protectedRanges>
    <protectedRange password="C71F" sqref="H270:I273 H287:I289 H469:I475 H435:I446 H463:I467 H291:I294 H177:I184 H267:I268 H22:I40 H153:I154 H7:I18 H76:I79 H119:I124 H88:I90 H92:I96 H98:I102 H104:I109 H81:I86 H58:I74 H186:I190 H137:I138 H350:I389 H217:I221 H192:I194 H196:I197 H244:I265 H52:I56 H145:I146 H140:I142 H49:I50 H162:I173 H223:I242 H199:I215 H128:I131 H111:I111 H113:I115 H296:I321 H323:I347 H148:I151 H43:I47 H391:I433 H448:I458 H460:I460 H278:I280 H282:I283 H285:I285" name="Диапазон1"/>
  </protectedRanges>
  <dataConsolidate/>
  <mergeCells count="8">
    <mergeCell ref="F1:J1"/>
    <mergeCell ref="G4:I4"/>
    <mergeCell ref="B3:I3"/>
    <mergeCell ref="B478:I478"/>
    <mergeCell ref="B477:I477"/>
    <mergeCell ref="B2:I2"/>
    <mergeCell ref="B474:H474"/>
    <mergeCell ref="B476:I476"/>
  </mergeCells>
  <phoneticPr fontId="1" type="noConversion"/>
  <pageMargins left="0.59055118110236227" right="0.19685039370078741" top="0.19685039370078741" bottom="0.19685039370078741" header="0" footer="0"/>
  <pageSetup paperSize="9" scale="56" fitToHeight="12" orientation="portrait" r:id="rId1"/>
  <headerFooter differentFirst="1" alignWithMargins="0"/>
  <rowBreaks count="2" manualBreakCount="2">
    <brk id="22" min="1" max="8" man="1"/>
    <brk id="470" min="1" max="8" man="1"/>
  </rowBreaks>
  <colBreaks count="1" manualBreakCount="1">
    <brk id="6" max="4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4"/>
  <sheetViews>
    <sheetView topLeftCell="A400" workbookViewId="0">
      <selection activeCell="M410" sqref="M410"/>
    </sheetView>
  </sheetViews>
  <sheetFormatPr defaultRowHeight="12.75" outlineLevelRow="1"/>
  <cols>
    <col min="1" max="1" width="0.140625" style="1" customWidth="1"/>
    <col min="2" max="2" width="35.28515625" style="3" customWidth="1"/>
    <col min="3" max="3" width="6.42578125" style="4" customWidth="1"/>
    <col min="4" max="4" width="13.140625" style="4" customWidth="1"/>
    <col min="5" max="5" width="5" style="4" customWidth="1"/>
    <col min="6" max="6" width="14" style="5" customWidth="1"/>
    <col min="7" max="7" width="10.7109375" style="6" customWidth="1"/>
    <col min="8" max="8" width="11.140625" style="6" customWidth="1"/>
    <col min="9" max="9" width="4" style="1" hidden="1" customWidth="1"/>
    <col min="10" max="16384" width="9.140625" style="1"/>
  </cols>
  <sheetData>
    <row r="1" spans="2:11" ht="62.25" customHeight="1">
      <c r="E1" s="140" t="s">
        <v>398</v>
      </c>
      <c r="F1" s="141"/>
      <c r="G1" s="141"/>
      <c r="H1" s="141"/>
      <c r="I1" s="141"/>
    </row>
    <row r="2" spans="2:11" ht="12.75" customHeight="1">
      <c r="B2" s="146"/>
      <c r="C2" s="147"/>
      <c r="D2" s="147"/>
      <c r="E2" s="147"/>
      <c r="F2" s="147"/>
      <c r="G2" s="147"/>
      <c r="H2" s="147"/>
      <c r="I2" s="36"/>
    </row>
    <row r="3" spans="2:11" ht="45" customHeight="1">
      <c r="B3" s="144" t="s">
        <v>367</v>
      </c>
      <c r="C3" s="144"/>
      <c r="D3" s="144"/>
      <c r="E3" s="144"/>
      <c r="F3" s="144"/>
      <c r="G3" s="145"/>
      <c r="H3" s="145"/>
      <c r="I3" s="7"/>
      <c r="J3" s="7"/>
      <c r="K3" s="7"/>
    </row>
    <row r="4" spans="2:11">
      <c r="B4" s="7"/>
      <c r="C4" s="7"/>
      <c r="D4" s="7"/>
      <c r="E4" s="7"/>
      <c r="F4" s="142" t="s">
        <v>0</v>
      </c>
      <c r="G4" s="143"/>
      <c r="H4" s="143"/>
      <c r="I4" s="7"/>
      <c r="J4" s="7"/>
      <c r="K4" s="7"/>
    </row>
    <row r="5" spans="2:11" ht="57" customHeight="1">
      <c r="B5" s="8" t="s">
        <v>1</v>
      </c>
      <c r="C5" s="9" t="s">
        <v>3</v>
      </c>
      <c r="D5" s="9" t="s">
        <v>4</v>
      </c>
      <c r="E5" s="9" t="s">
        <v>5</v>
      </c>
      <c r="F5" s="10" t="s">
        <v>168</v>
      </c>
      <c r="G5" s="11" t="s">
        <v>368</v>
      </c>
      <c r="H5" s="11" t="s">
        <v>363</v>
      </c>
    </row>
    <row r="6" spans="2:11">
      <c r="B6" s="8" t="s">
        <v>6</v>
      </c>
      <c r="C6" s="8" t="s">
        <v>7</v>
      </c>
      <c r="D6" s="8" t="s">
        <v>8</v>
      </c>
      <c r="E6" s="8" t="s">
        <v>9</v>
      </c>
      <c r="F6" s="10">
        <v>5</v>
      </c>
      <c r="G6" s="12">
        <v>6</v>
      </c>
      <c r="H6" s="12">
        <v>7</v>
      </c>
    </row>
    <row r="7" spans="2:11" ht="25.5">
      <c r="B7" s="13" t="s">
        <v>13</v>
      </c>
      <c r="C7" s="14" t="s">
        <v>14</v>
      </c>
      <c r="D7" s="14" t="s">
        <v>12</v>
      </c>
      <c r="E7" s="14"/>
      <c r="F7" s="15">
        <f>F8+F17+F41+F54+F58+F38</f>
        <v>46749.299999999996</v>
      </c>
      <c r="G7" s="15">
        <f>G8+G17+G41+G54+G58+G38</f>
        <v>56679.199999999997</v>
      </c>
      <c r="H7" s="15">
        <f>H8+H17+H41+H54+H58+H38</f>
        <v>62937.599999999999</v>
      </c>
      <c r="I7" s="15" t="e">
        <f>I8+I17+I41+I54+I58+I38</f>
        <v>#REF!</v>
      </c>
    </row>
    <row r="8" spans="2:11" ht="52.5" customHeight="1">
      <c r="B8" s="13" t="s">
        <v>15</v>
      </c>
      <c r="C8" s="14" t="s">
        <v>16</v>
      </c>
      <c r="D8" s="14" t="s">
        <v>12</v>
      </c>
      <c r="E8" s="14" t="s">
        <v>12</v>
      </c>
      <c r="F8" s="15">
        <f>F9</f>
        <v>1251</v>
      </c>
      <c r="G8" s="15">
        <f>G9</f>
        <v>1251</v>
      </c>
      <c r="H8" s="15">
        <f>H9</f>
        <v>1251</v>
      </c>
    </row>
    <row r="9" spans="2:11" ht="27" customHeight="1" outlineLevel="1">
      <c r="B9" s="16" t="s">
        <v>118</v>
      </c>
      <c r="C9" s="17" t="s">
        <v>16</v>
      </c>
      <c r="D9" s="17" t="s">
        <v>169</v>
      </c>
      <c r="E9" s="17" t="s">
        <v>12</v>
      </c>
      <c r="F9" s="18">
        <f>F10+F15+F13</f>
        <v>1251</v>
      </c>
      <c r="G9" s="18">
        <f>G10+G15+G13</f>
        <v>1251</v>
      </c>
      <c r="H9" s="18">
        <f>H10+H15+H13</f>
        <v>1251</v>
      </c>
    </row>
    <row r="10" spans="2:11" ht="25.5" outlineLevel="1">
      <c r="B10" s="16" t="s">
        <v>106</v>
      </c>
      <c r="C10" s="17" t="s">
        <v>16</v>
      </c>
      <c r="D10" s="17" t="s">
        <v>170</v>
      </c>
      <c r="E10" s="17"/>
      <c r="F10" s="18">
        <f>F11+F12</f>
        <v>1189</v>
      </c>
      <c r="G10" s="18">
        <f>G11+G12</f>
        <v>1189</v>
      </c>
      <c r="H10" s="18">
        <f>H11+H12</f>
        <v>1189</v>
      </c>
    </row>
    <row r="11" spans="2:11" ht="76.5" outlineLevel="1">
      <c r="B11" s="16" t="s">
        <v>17</v>
      </c>
      <c r="C11" s="17" t="s">
        <v>16</v>
      </c>
      <c r="D11" s="17" t="s">
        <v>170</v>
      </c>
      <c r="E11" s="17" t="s">
        <v>18</v>
      </c>
      <c r="F11" s="18">
        <f ca="1">Ведомственная!G12</f>
        <v>1187.5</v>
      </c>
      <c r="G11" s="18">
        <f ca="1">Ведомственная!H12</f>
        <v>1187.5</v>
      </c>
      <c r="H11" s="18">
        <f ca="1">Ведомственная!I12</f>
        <v>1187.5</v>
      </c>
    </row>
    <row r="12" spans="2:11" ht="25.5">
      <c r="B12" s="16" t="s">
        <v>19</v>
      </c>
      <c r="C12" s="17" t="s">
        <v>16</v>
      </c>
      <c r="D12" s="17" t="s">
        <v>170</v>
      </c>
      <c r="E12" s="17" t="s">
        <v>20</v>
      </c>
      <c r="F12" s="18">
        <f ca="1">Ведомственная!G13</f>
        <v>1.5</v>
      </c>
      <c r="G12" s="18">
        <f ca="1">Ведомственная!H13</f>
        <v>1.5</v>
      </c>
      <c r="H12" s="18">
        <f ca="1">Ведомственная!I13</f>
        <v>1.5</v>
      </c>
    </row>
    <row r="13" spans="2:11">
      <c r="B13" s="16" t="s">
        <v>131</v>
      </c>
      <c r="C13" s="17" t="s">
        <v>16</v>
      </c>
      <c r="D13" s="17" t="s">
        <v>171</v>
      </c>
      <c r="E13" s="17"/>
      <c r="F13" s="18">
        <f ca="1">F14</f>
        <v>60</v>
      </c>
      <c r="G13" s="18">
        <f ca="1">G14</f>
        <v>60</v>
      </c>
      <c r="H13" s="18">
        <f ca="1">H14</f>
        <v>60</v>
      </c>
    </row>
    <row r="14" spans="2:11" ht="76.5">
      <c r="B14" s="16" t="s">
        <v>17</v>
      </c>
      <c r="C14" s="17" t="s">
        <v>16</v>
      </c>
      <c r="D14" s="17" t="s">
        <v>171</v>
      </c>
      <c r="E14" s="17" t="s">
        <v>18</v>
      </c>
      <c r="F14" s="18">
        <f ca="1">Ведомственная!G15</f>
        <v>60</v>
      </c>
      <c r="G14" s="18">
        <f ca="1">Ведомственная!H15</f>
        <v>60</v>
      </c>
      <c r="H14" s="18">
        <f ca="1">Ведомственная!I15</f>
        <v>60</v>
      </c>
    </row>
    <row r="15" spans="2:11">
      <c r="B15" s="16" t="s">
        <v>114</v>
      </c>
      <c r="C15" s="17" t="s">
        <v>16</v>
      </c>
      <c r="D15" s="17" t="s">
        <v>172</v>
      </c>
      <c r="E15" s="17"/>
      <c r="F15" s="18">
        <f ca="1">F16</f>
        <v>2</v>
      </c>
      <c r="G15" s="18">
        <f ca="1">G16</f>
        <v>2</v>
      </c>
      <c r="H15" s="18">
        <f ca="1">H16</f>
        <v>2</v>
      </c>
    </row>
    <row r="16" spans="2:11">
      <c r="B16" s="16" t="s">
        <v>21</v>
      </c>
      <c r="C16" s="17" t="s">
        <v>16</v>
      </c>
      <c r="D16" s="17" t="s">
        <v>172</v>
      </c>
      <c r="E16" s="17" t="s">
        <v>22</v>
      </c>
      <c r="F16" s="18">
        <f ca="1">Ведомственная!G17</f>
        <v>2</v>
      </c>
      <c r="G16" s="18">
        <f ca="1">Ведомственная!H17</f>
        <v>2</v>
      </c>
      <c r="H16" s="18">
        <f ca="1">Ведомственная!I17</f>
        <v>2</v>
      </c>
    </row>
    <row r="17" spans="2:9" ht="51">
      <c r="B17" s="13" t="s">
        <v>111</v>
      </c>
      <c r="C17" s="14" t="s">
        <v>29</v>
      </c>
      <c r="D17" s="14" t="s">
        <v>12</v>
      </c>
      <c r="E17" s="14" t="s">
        <v>12</v>
      </c>
      <c r="F17" s="15">
        <f>F18</f>
        <v>19853.599999999999</v>
      </c>
      <c r="G17" s="15">
        <f>G18</f>
        <v>20040.5</v>
      </c>
      <c r="H17" s="15">
        <f>H18</f>
        <v>19853.599999999999</v>
      </c>
      <c r="I17" s="15" t="e">
        <f>#REF!+I18+#REF!</f>
        <v>#REF!</v>
      </c>
    </row>
    <row r="18" spans="2:9" ht="42" customHeight="1">
      <c r="B18" s="16" t="s">
        <v>118</v>
      </c>
      <c r="C18" s="17" t="s">
        <v>29</v>
      </c>
      <c r="D18" s="17" t="s">
        <v>169</v>
      </c>
      <c r="E18" s="17"/>
      <c r="F18" s="18">
        <f>F24+F26+F29+F32+F35+F19+F22</f>
        <v>19853.599999999999</v>
      </c>
      <c r="G18" s="18">
        <f>G24+G26+G29+G32+G35+G19+G22</f>
        <v>20040.5</v>
      </c>
      <c r="H18" s="18">
        <f>H24+H26+H29+H32+H35+H19+H22</f>
        <v>19853.599999999999</v>
      </c>
    </row>
    <row r="19" spans="2:9" ht="27" customHeight="1">
      <c r="B19" s="16" t="s">
        <v>106</v>
      </c>
      <c r="C19" s="17" t="s">
        <v>29</v>
      </c>
      <c r="D19" s="17" t="s">
        <v>170</v>
      </c>
      <c r="E19" s="17"/>
      <c r="F19" s="18">
        <f>F20+F21</f>
        <v>17642.5</v>
      </c>
      <c r="G19" s="18">
        <f>G20+G21</f>
        <v>17829.400000000001</v>
      </c>
      <c r="H19" s="18">
        <f>H20+H21</f>
        <v>17642.5</v>
      </c>
    </row>
    <row r="20" spans="2:9" ht="73.5" customHeight="1">
      <c r="B20" s="16" t="s">
        <v>17</v>
      </c>
      <c r="C20" s="17" t="s">
        <v>29</v>
      </c>
      <c r="D20" s="17" t="s">
        <v>170</v>
      </c>
      <c r="E20" s="17" t="s">
        <v>18</v>
      </c>
      <c r="F20" s="18">
        <f ca="1">Ведомственная!G23</f>
        <v>17477</v>
      </c>
      <c r="G20" s="18">
        <f ca="1">Ведомственная!H23</f>
        <v>17477</v>
      </c>
      <c r="H20" s="18">
        <f ca="1">Ведомственная!I23</f>
        <v>17477</v>
      </c>
    </row>
    <row r="21" spans="2:9" ht="27" customHeight="1">
      <c r="B21" s="16" t="s">
        <v>19</v>
      </c>
      <c r="C21" s="17" t="s">
        <v>29</v>
      </c>
      <c r="D21" s="17" t="s">
        <v>170</v>
      </c>
      <c r="E21" s="42" t="s">
        <v>20</v>
      </c>
      <c r="F21" s="18">
        <f ca="1">Ведомственная!G24</f>
        <v>165.5</v>
      </c>
      <c r="G21" s="18">
        <f ca="1">Ведомственная!H24</f>
        <v>352.4</v>
      </c>
      <c r="H21" s="18">
        <f ca="1">Ведомственная!I24</f>
        <v>165.5</v>
      </c>
    </row>
    <row r="22" spans="2:9" ht="19.5" customHeight="1">
      <c r="B22" s="16" t="s">
        <v>114</v>
      </c>
      <c r="C22" s="17" t="s">
        <v>29</v>
      </c>
      <c r="D22" s="17" t="s">
        <v>172</v>
      </c>
      <c r="E22" s="17"/>
      <c r="F22" s="18">
        <f ca="1">F23</f>
        <v>28</v>
      </c>
      <c r="G22" s="18">
        <f ca="1">G23</f>
        <v>28</v>
      </c>
      <c r="H22" s="18">
        <f ca="1">H23</f>
        <v>28</v>
      </c>
    </row>
    <row r="23" spans="2:9" ht="22.5" customHeight="1">
      <c r="B23" s="16" t="s">
        <v>21</v>
      </c>
      <c r="C23" s="17" t="s">
        <v>29</v>
      </c>
      <c r="D23" s="17" t="s">
        <v>172</v>
      </c>
      <c r="E23" s="42" t="s">
        <v>22</v>
      </c>
      <c r="F23" s="18">
        <f ca="1">Ведомственная!G26</f>
        <v>28</v>
      </c>
      <c r="G23" s="18">
        <f ca="1">Ведомственная!H26</f>
        <v>28</v>
      </c>
      <c r="H23" s="18">
        <f ca="1">Ведомственная!I26</f>
        <v>28</v>
      </c>
    </row>
    <row r="24" spans="2:9" ht="25.5">
      <c r="B24" s="16" t="s">
        <v>123</v>
      </c>
      <c r="C24" s="17" t="s">
        <v>29</v>
      </c>
      <c r="D24" s="17" t="s">
        <v>175</v>
      </c>
      <c r="E24" s="42"/>
      <c r="F24" s="18">
        <f ca="1">F25</f>
        <v>1193</v>
      </c>
      <c r="G24" s="18">
        <f ca="1">G25</f>
        <v>1193</v>
      </c>
      <c r="H24" s="18">
        <f ca="1">H25</f>
        <v>1193</v>
      </c>
    </row>
    <row r="25" spans="2:9" ht="76.5">
      <c r="B25" s="16" t="s">
        <v>17</v>
      </c>
      <c r="C25" s="17" t="s">
        <v>29</v>
      </c>
      <c r="D25" s="17" t="s">
        <v>175</v>
      </c>
      <c r="E25" s="42" t="s">
        <v>18</v>
      </c>
      <c r="F25" s="18">
        <f ca="1">Ведомственная!G28</f>
        <v>1193</v>
      </c>
      <c r="G25" s="18">
        <f ca="1">Ведомственная!H28</f>
        <v>1193</v>
      </c>
      <c r="H25" s="18">
        <f ca="1">Ведомственная!I28</f>
        <v>1193</v>
      </c>
    </row>
    <row r="26" spans="2:9" ht="28.5" customHeight="1">
      <c r="B26" s="16" t="s">
        <v>124</v>
      </c>
      <c r="C26" s="17" t="s">
        <v>29</v>
      </c>
      <c r="D26" s="17" t="s">
        <v>176</v>
      </c>
      <c r="E26" s="42"/>
      <c r="F26" s="18">
        <f ca="1">F27+F28</f>
        <v>149.6</v>
      </c>
      <c r="G26" s="18">
        <f ca="1">G27+G28</f>
        <v>149.6</v>
      </c>
      <c r="H26" s="18">
        <f ca="1">H27+H28</f>
        <v>149.6</v>
      </c>
    </row>
    <row r="27" spans="2:9" ht="76.5">
      <c r="B27" s="16" t="s">
        <v>17</v>
      </c>
      <c r="C27" s="17" t="s">
        <v>29</v>
      </c>
      <c r="D27" s="17" t="s">
        <v>176</v>
      </c>
      <c r="E27" s="42" t="s">
        <v>18</v>
      </c>
      <c r="F27" s="18">
        <f ca="1">Ведомственная!G30</f>
        <v>139.5</v>
      </c>
      <c r="G27" s="18">
        <f ca="1">Ведомственная!H30</f>
        <v>139.5</v>
      </c>
      <c r="H27" s="18">
        <f ca="1">Ведомственная!I30</f>
        <v>139.5</v>
      </c>
    </row>
    <row r="28" spans="2:9" ht="25.5">
      <c r="B28" s="16" t="s">
        <v>19</v>
      </c>
      <c r="C28" s="17" t="s">
        <v>29</v>
      </c>
      <c r="D28" s="17" t="s">
        <v>176</v>
      </c>
      <c r="E28" s="42" t="s">
        <v>20</v>
      </c>
      <c r="F28" s="18">
        <f ca="1">Ведомственная!G31</f>
        <v>10.1</v>
      </c>
      <c r="G28" s="18">
        <f ca="1">Ведомственная!H31</f>
        <v>10.1</v>
      </c>
      <c r="H28" s="18">
        <f ca="1">Ведомственная!I31</f>
        <v>10.1</v>
      </c>
    </row>
    <row r="29" spans="2:9" ht="38.25">
      <c r="B29" s="16" t="s">
        <v>125</v>
      </c>
      <c r="C29" s="17" t="s">
        <v>29</v>
      </c>
      <c r="D29" s="17" t="s">
        <v>177</v>
      </c>
      <c r="E29" s="42"/>
      <c r="F29" s="18">
        <f ca="1">F30+F31</f>
        <v>518.79999999999995</v>
      </c>
      <c r="G29" s="18">
        <f ca="1">G30+G31</f>
        <v>518.79999999999995</v>
      </c>
      <c r="H29" s="18">
        <f ca="1">H30+H31</f>
        <v>518.79999999999995</v>
      </c>
    </row>
    <row r="30" spans="2:9" ht="76.5">
      <c r="B30" s="16" t="s">
        <v>17</v>
      </c>
      <c r="C30" s="17" t="s">
        <v>29</v>
      </c>
      <c r="D30" s="17" t="s">
        <v>177</v>
      </c>
      <c r="E30" s="42" t="s">
        <v>18</v>
      </c>
      <c r="F30" s="18">
        <f ca="1">Ведомственная!G33</f>
        <v>483.4</v>
      </c>
      <c r="G30" s="18">
        <f ca="1">Ведомственная!H33</f>
        <v>483.4</v>
      </c>
      <c r="H30" s="18">
        <f ca="1">Ведомственная!I33</f>
        <v>483.4</v>
      </c>
    </row>
    <row r="31" spans="2:9" ht="36" customHeight="1">
      <c r="B31" s="16" t="s">
        <v>19</v>
      </c>
      <c r="C31" s="17" t="s">
        <v>29</v>
      </c>
      <c r="D31" s="17" t="s">
        <v>177</v>
      </c>
      <c r="E31" s="42" t="s">
        <v>20</v>
      </c>
      <c r="F31" s="18">
        <f ca="1">Ведомственная!G34</f>
        <v>35.4</v>
      </c>
      <c r="G31" s="18">
        <f ca="1">Ведомственная!H34</f>
        <v>35.4</v>
      </c>
      <c r="H31" s="18">
        <f ca="1">Ведомственная!I34</f>
        <v>35.4</v>
      </c>
    </row>
    <row r="32" spans="2:9" ht="54.75" customHeight="1">
      <c r="B32" s="16" t="s">
        <v>126</v>
      </c>
      <c r="C32" s="17" t="s">
        <v>29</v>
      </c>
      <c r="D32" s="17" t="s">
        <v>178</v>
      </c>
      <c r="E32" s="42"/>
      <c r="F32" s="18">
        <f ca="1">F33+F34</f>
        <v>162.80000000000001</v>
      </c>
      <c r="G32" s="18">
        <f ca="1">G33+G34</f>
        <v>162.80000000000001</v>
      </c>
      <c r="H32" s="18">
        <f ca="1">H33+H34</f>
        <v>162.80000000000001</v>
      </c>
    </row>
    <row r="33" spans="2:8" ht="76.5">
      <c r="B33" s="16" t="s">
        <v>17</v>
      </c>
      <c r="C33" s="17" t="s">
        <v>29</v>
      </c>
      <c r="D33" s="17" t="s">
        <v>178</v>
      </c>
      <c r="E33" s="42" t="s">
        <v>18</v>
      </c>
      <c r="F33" s="18">
        <f ca="1">Ведомственная!G36</f>
        <v>130.6</v>
      </c>
      <c r="G33" s="18">
        <f ca="1">Ведомственная!H36</f>
        <v>130.6</v>
      </c>
      <c r="H33" s="18">
        <f ca="1">Ведомственная!I36</f>
        <v>130.6</v>
      </c>
    </row>
    <row r="34" spans="2:8" ht="30" customHeight="1">
      <c r="B34" s="16" t="s">
        <v>19</v>
      </c>
      <c r="C34" s="17" t="s">
        <v>29</v>
      </c>
      <c r="D34" s="17" t="s">
        <v>178</v>
      </c>
      <c r="E34" s="42" t="s">
        <v>20</v>
      </c>
      <c r="F34" s="18">
        <f ca="1">Ведомственная!G37</f>
        <v>32.200000000000003</v>
      </c>
      <c r="G34" s="18">
        <f ca="1">Ведомственная!H37</f>
        <v>32.200000000000003</v>
      </c>
      <c r="H34" s="18">
        <f ca="1">Ведомственная!I37</f>
        <v>32.200000000000003</v>
      </c>
    </row>
    <row r="35" spans="2:8" ht="51">
      <c r="B35" s="16" t="s">
        <v>127</v>
      </c>
      <c r="C35" s="17" t="s">
        <v>29</v>
      </c>
      <c r="D35" s="17" t="s">
        <v>179</v>
      </c>
      <c r="E35" s="17"/>
      <c r="F35" s="18">
        <f ca="1">F36+F37</f>
        <v>158.9</v>
      </c>
      <c r="G35" s="18">
        <f ca="1">G36+G37</f>
        <v>158.9</v>
      </c>
      <c r="H35" s="18">
        <f ca="1">H36+H37</f>
        <v>158.9</v>
      </c>
    </row>
    <row r="36" spans="2:8" ht="76.5">
      <c r="B36" s="16" t="s">
        <v>17</v>
      </c>
      <c r="C36" s="17" t="s">
        <v>29</v>
      </c>
      <c r="D36" s="17" t="s">
        <v>179</v>
      </c>
      <c r="E36" s="42" t="s">
        <v>18</v>
      </c>
      <c r="F36" s="18">
        <f ca="1">Ведомственная!G39</f>
        <v>105.9</v>
      </c>
      <c r="G36" s="18">
        <f ca="1">Ведомственная!H39</f>
        <v>105.9</v>
      </c>
      <c r="H36" s="18">
        <f ca="1">Ведомственная!I39</f>
        <v>105.9</v>
      </c>
    </row>
    <row r="37" spans="2:8" ht="25.5">
      <c r="B37" s="16" t="s">
        <v>19</v>
      </c>
      <c r="C37" s="17" t="s">
        <v>29</v>
      </c>
      <c r="D37" s="17" t="s">
        <v>179</v>
      </c>
      <c r="E37" s="42" t="s">
        <v>20</v>
      </c>
      <c r="F37" s="18">
        <f ca="1">Ведомственная!G40</f>
        <v>53</v>
      </c>
      <c r="G37" s="18">
        <f ca="1">Ведомственная!H40</f>
        <v>53</v>
      </c>
      <c r="H37" s="18">
        <f ca="1">Ведомственная!I40</f>
        <v>53</v>
      </c>
    </row>
    <row r="38" spans="2:8">
      <c r="B38" s="111" t="s">
        <v>567</v>
      </c>
      <c r="C38" s="110" t="s">
        <v>568</v>
      </c>
      <c r="D38" s="83"/>
      <c r="E38" s="83"/>
      <c r="F38" s="18">
        <f t="shared" ref="F38:H39" si="0">F39</f>
        <v>167.6</v>
      </c>
      <c r="G38" s="18">
        <f t="shared" si="0"/>
        <v>11.2</v>
      </c>
      <c r="H38" s="18">
        <f t="shared" si="0"/>
        <v>18.100000000000001</v>
      </c>
    </row>
    <row r="39" spans="2:8" ht="63.75">
      <c r="B39" s="84" t="s">
        <v>569</v>
      </c>
      <c r="C39" s="83" t="s">
        <v>568</v>
      </c>
      <c r="D39" s="83" t="s">
        <v>570</v>
      </c>
      <c r="E39" s="83"/>
      <c r="F39" s="18">
        <f t="shared" si="0"/>
        <v>167.6</v>
      </c>
      <c r="G39" s="18">
        <f t="shared" si="0"/>
        <v>11.2</v>
      </c>
      <c r="H39" s="18">
        <f t="shared" si="0"/>
        <v>18.100000000000001</v>
      </c>
    </row>
    <row r="40" spans="2:8" ht="25.5">
      <c r="B40" s="84" t="s">
        <v>19</v>
      </c>
      <c r="C40" s="83" t="s">
        <v>568</v>
      </c>
      <c r="D40" s="83" t="s">
        <v>570</v>
      </c>
      <c r="E40" s="83" t="s">
        <v>20</v>
      </c>
      <c r="F40" s="18">
        <f ca="1">Ведомственная!G43</f>
        <v>167.6</v>
      </c>
      <c r="G40" s="18">
        <f ca="1">Ведомственная!H43</f>
        <v>11.2</v>
      </c>
      <c r="H40" s="18">
        <f ca="1">Ведомственная!I43</f>
        <v>18.100000000000001</v>
      </c>
    </row>
    <row r="41" spans="2:8" ht="51">
      <c r="B41" s="13" t="s">
        <v>59</v>
      </c>
      <c r="C41" s="44" t="s">
        <v>60</v>
      </c>
      <c r="D41" s="42"/>
      <c r="E41" s="42"/>
      <c r="F41" s="15">
        <f>F42+F50</f>
        <v>5283</v>
      </c>
      <c r="G41" s="15">
        <f>G42+G50</f>
        <v>5034.5</v>
      </c>
      <c r="H41" s="15">
        <f>H42+H50</f>
        <v>5034.5</v>
      </c>
    </row>
    <row r="42" spans="2:8" ht="38.25">
      <c r="B42" s="16" t="s">
        <v>118</v>
      </c>
      <c r="C42" s="17" t="s">
        <v>60</v>
      </c>
      <c r="D42" s="17" t="s">
        <v>169</v>
      </c>
      <c r="E42" s="17" t="s">
        <v>12</v>
      </c>
      <c r="F42" s="18">
        <f>F43+F46+F48</f>
        <v>4872.5</v>
      </c>
      <c r="G42" s="18">
        <f>G43+G46+G48</f>
        <v>5034.5</v>
      </c>
      <c r="H42" s="18">
        <f>H43+H46+H48</f>
        <v>5034.5</v>
      </c>
    </row>
    <row r="43" spans="2:8" ht="25.5">
      <c r="B43" s="16" t="s">
        <v>106</v>
      </c>
      <c r="C43" s="17" t="s">
        <v>60</v>
      </c>
      <c r="D43" s="17" t="s">
        <v>170</v>
      </c>
      <c r="E43" s="17"/>
      <c r="F43" s="18">
        <f>F44+F45</f>
        <v>4061</v>
      </c>
      <c r="G43" s="18">
        <f>G44+G45</f>
        <v>4223</v>
      </c>
      <c r="H43" s="18">
        <f>H44+H45</f>
        <v>4223</v>
      </c>
    </row>
    <row r="44" spans="2:8" ht="76.5">
      <c r="B44" s="16" t="s">
        <v>17</v>
      </c>
      <c r="C44" s="17" t="s">
        <v>60</v>
      </c>
      <c r="D44" s="17" t="s">
        <v>170</v>
      </c>
      <c r="E44" s="42" t="s">
        <v>18</v>
      </c>
      <c r="F44" s="18">
        <f ca="1">Ведомственная!G447</f>
        <v>3670</v>
      </c>
      <c r="G44" s="18">
        <f ca="1">Ведомственная!H447</f>
        <v>3796</v>
      </c>
      <c r="H44" s="18">
        <f ca="1">Ведомственная!I447</f>
        <v>3796</v>
      </c>
    </row>
    <row r="45" spans="2:8" ht="26.25" customHeight="1">
      <c r="B45" s="16" t="s">
        <v>19</v>
      </c>
      <c r="C45" s="17" t="s">
        <v>60</v>
      </c>
      <c r="D45" s="17" t="s">
        <v>170</v>
      </c>
      <c r="E45" s="42" t="s">
        <v>20</v>
      </c>
      <c r="F45" s="18">
        <f ca="1">Ведомственная!G448</f>
        <v>391</v>
      </c>
      <c r="G45" s="18">
        <f ca="1">Ведомственная!H448</f>
        <v>427</v>
      </c>
      <c r="H45" s="18">
        <f ca="1">Ведомственная!I448</f>
        <v>427</v>
      </c>
    </row>
    <row r="46" spans="2:8" ht="23.25" customHeight="1">
      <c r="B46" s="16" t="s">
        <v>115</v>
      </c>
      <c r="C46" s="17" t="s">
        <v>60</v>
      </c>
      <c r="D46" s="17" t="s">
        <v>233</v>
      </c>
      <c r="E46" s="42"/>
      <c r="F46" s="18">
        <f ca="1">F47</f>
        <v>801</v>
      </c>
      <c r="G46" s="18">
        <f ca="1">G47</f>
        <v>801</v>
      </c>
      <c r="H46" s="18">
        <f ca="1">H47</f>
        <v>801</v>
      </c>
    </row>
    <row r="47" spans="2:8" ht="76.5">
      <c r="B47" s="16" t="s">
        <v>17</v>
      </c>
      <c r="C47" s="17" t="s">
        <v>60</v>
      </c>
      <c r="D47" s="17" t="s">
        <v>233</v>
      </c>
      <c r="E47" s="42" t="s">
        <v>18</v>
      </c>
      <c r="F47" s="18">
        <f ca="1">Ведомственная!G464</f>
        <v>801</v>
      </c>
      <c r="G47" s="18">
        <f ca="1">Ведомственная!H464</f>
        <v>801</v>
      </c>
      <c r="H47" s="18">
        <f ca="1">Ведомственная!I464</f>
        <v>801</v>
      </c>
    </row>
    <row r="48" spans="2:8">
      <c r="B48" s="16" t="s">
        <v>114</v>
      </c>
      <c r="C48" s="20" t="s">
        <v>60</v>
      </c>
      <c r="D48" s="17" t="s">
        <v>172</v>
      </c>
      <c r="E48" s="42"/>
      <c r="F48" s="18">
        <f ca="1">F49</f>
        <v>10.5</v>
      </c>
      <c r="G48" s="18">
        <f ca="1">G49</f>
        <v>10.5</v>
      </c>
      <c r="H48" s="18">
        <f ca="1">H49</f>
        <v>10.5</v>
      </c>
    </row>
    <row r="49" spans="2:9">
      <c r="B49" s="16" t="s">
        <v>21</v>
      </c>
      <c r="C49" s="20" t="s">
        <v>60</v>
      </c>
      <c r="D49" s="17" t="s">
        <v>172</v>
      </c>
      <c r="E49" s="42" t="s">
        <v>22</v>
      </c>
      <c r="F49" s="18">
        <f ca="1">Ведомственная!G450+Ведомственная!G466</f>
        <v>10.5</v>
      </c>
      <c r="G49" s="18">
        <f ca="1">Ведомственная!H450+Ведомственная!H466</f>
        <v>10.5</v>
      </c>
      <c r="H49" s="18">
        <f ca="1">Ведомственная!I450+Ведомственная!I466</f>
        <v>10.5</v>
      </c>
    </row>
    <row r="50" spans="2:9" ht="25.5">
      <c r="B50" s="16" t="s">
        <v>83</v>
      </c>
      <c r="C50" s="20" t="s">
        <v>60</v>
      </c>
      <c r="D50" s="17" t="s">
        <v>173</v>
      </c>
      <c r="E50" s="17"/>
      <c r="F50" s="18">
        <f ca="1">F51</f>
        <v>410.5</v>
      </c>
      <c r="G50" s="18">
        <f ca="1">G51</f>
        <v>0</v>
      </c>
      <c r="H50" s="18">
        <f ca="1">H51</f>
        <v>0</v>
      </c>
    </row>
    <row r="51" spans="2:9" ht="25.5">
      <c r="B51" s="16" t="s">
        <v>116</v>
      </c>
      <c r="C51" s="20" t="s">
        <v>60</v>
      </c>
      <c r="D51" s="17" t="s">
        <v>180</v>
      </c>
      <c r="E51" s="17"/>
      <c r="F51" s="18">
        <f ca="1">F52+F53</f>
        <v>410.5</v>
      </c>
      <c r="G51" s="18">
        <f ca="1">G52+G53</f>
        <v>0</v>
      </c>
      <c r="H51" s="18">
        <f ca="1">H52+H53</f>
        <v>0</v>
      </c>
    </row>
    <row r="52" spans="2:9" ht="76.5">
      <c r="B52" s="16" t="s">
        <v>17</v>
      </c>
      <c r="C52" s="20" t="s">
        <v>60</v>
      </c>
      <c r="D52" s="17" t="s">
        <v>180</v>
      </c>
      <c r="E52" s="42" t="s">
        <v>18</v>
      </c>
      <c r="F52" s="18">
        <f ca="1">Ведомственная!G469</f>
        <v>405.4</v>
      </c>
      <c r="G52" s="18">
        <f ca="1">Ведомственная!H469</f>
        <v>0</v>
      </c>
      <c r="H52" s="18">
        <f ca="1">Ведомственная!I469</f>
        <v>0</v>
      </c>
    </row>
    <row r="53" spans="2:9" ht="25.5">
      <c r="B53" s="16" t="s">
        <v>19</v>
      </c>
      <c r="C53" s="20" t="s">
        <v>60</v>
      </c>
      <c r="D53" s="17" t="s">
        <v>180</v>
      </c>
      <c r="E53" s="42" t="s">
        <v>20</v>
      </c>
      <c r="F53" s="18">
        <f ca="1">Ведомственная!G470</f>
        <v>5.0999999999999996</v>
      </c>
      <c r="G53" s="18">
        <f ca="1">Ведомственная!H470</f>
        <v>0</v>
      </c>
      <c r="H53" s="18">
        <f ca="1">Ведомственная!I470</f>
        <v>0</v>
      </c>
    </row>
    <row r="54" spans="2:9">
      <c r="B54" s="13" t="s">
        <v>71</v>
      </c>
      <c r="C54" s="14" t="s">
        <v>61</v>
      </c>
      <c r="D54" s="14"/>
      <c r="E54" s="44"/>
      <c r="F54" s="15">
        <f t="shared" ref="F54:H56" si="1">F55</f>
        <v>200</v>
      </c>
      <c r="G54" s="15">
        <f t="shared" si="1"/>
        <v>200</v>
      </c>
      <c r="H54" s="15">
        <f t="shared" si="1"/>
        <v>200</v>
      </c>
    </row>
    <row r="55" spans="2:9" ht="25.5">
      <c r="B55" s="16" t="s">
        <v>77</v>
      </c>
      <c r="C55" s="17" t="s">
        <v>61</v>
      </c>
      <c r="D55" s="17" t="s">
        <v>173</v>
      </c>
      <c r="E55" s="42"/>
      <c r="F55" s="18">
        <f>F56</f>
        <v>200</v>
      </c>
      <c r="G55" s="18">
        <f t="shared" si="1"/>
        <v>200</v>
      </c>
      <c r="H55" s="18">
        <f t="shared" si="1"/>
        <v>200</v>
      </c>
    </row>
    <row r="56" spans="2:9">
      <c r="B56" s="16" t="s">
        <v>71</v>
      </c>
      <c r="C56" s="17" t="s">
        <v>61</v>
      </c>
      <c r="D56" s="17" t="s">
        <v>181</v>
      </c>
      <c r="E56" s="42"/>
      <c r="F56" s="18">
        <f>F57</f>
        <v>200</v>
      </c>
      <c r="G56" s="18">
        <f t="shared" si="1"/>
        <v>200</v>
      </c>
      <c r="H56" s="18">
        <f t="shared" si="1"/>
        <v>200</v>
      </c>
    </row>
    <row r="57" spans="2:9">
      <c r="B57" s="16" t="s">
        <v>21</v>
      </c>
      <c r="C57" s="17" t="s">
        <v>61</v>
      </c>
      <c r="D57" s="17" t="s">
        <v>181</v>
      </c>
      <c r="E57" s="42" t="s">
        <v>22</v>
      </c>
      <c r="F57" s="18">
        <f ca="1">Ведомственная!G47</f>
        <v>200</v>
      </c>
      <c r="G57" s="19">
        <f ca="1">Ведомственная!H47</f>
        <v>200</v>
      </c>
      <c r="H57" s="19">
        <f ca="1">Ведомственная!I47</f>
        <v>200</v>
      </c>
    </row>
    <row r="58" spans="2:9" ht="21.75" customHeight="1">
      <c r="B58" s="13" t="s">
        <v>72</v>
      </c>
      <c r="C58" s="14" t="s">
        <v>24</v>
      </c>
      <c r="D58" s="14"/>
      <c r="E58" s="14"/>
      <c r="F58" s="15">
        <f>F67+F59</f>
        <v>19994.100000000002</v>
      </c>
      <c r="G58" s="15">
        <f>G67+G59</f>
        <v>30142</v>
      </c>
      <c r="H58" s="15">
        <f>H67+H59</f>
        <v>36580.400000000001</v>
      </c>
    </row>
    <row r="59" spans="2:9" ht="59.25" customHeight="1">
      <c r="B59" s="33" t="s">
        <v>282</v>
      </c>
      <c r="C59" s="17" t="s">
        <v>24</v>
      </c>
      <c r="D59" s="17" t="s">
        <v>182</v>
      </c>
      <c r="E59" s="17"/>
      <c r="F59" s="18">
        <f t="shared" ref="F59:H60" si="2">F60</f>
        <v>202.7</v>
      </c>
      <c r="G59" s="18">
        <f t="shared" si="2"/>
        <v>117</v>
      </c>
      <c r="H59" s="18">
        <f t="shared" si="2"/>
        <v>0</v>
      </c>
    </row>
    <row r="60" spans="2:9" ht="25.5">
      <c r="B60" s="16" t="s">
        <v>122</v>
      </c>
      <c r="C60" s="17" t="s">
        <v>24</v>
      </c>
      <c r="D60" s="17" t="s">
        <v>234</v>
      </c>
      <c r="E60" s="17"/>
      <c r="F60" s="18">
        <f t="shared" si="2"/>
        <v>202.7</v>
      </c>
      <c r="G60" s="18">
        <f t="shared" si="2"/>
        <v>117</v>
      </c>
      <c r="H60" s="18">
        <f t="shared" si="2"/>
        <v>0</v>
      </c>
    </row>
    <row r="61" spans="2:9" ht="25.5">
      <c r="B61" s="16" t="s">
        <v>19</v>
      </c>
      <c r="C61" s="17" t="s">
        <v>24</v>
      </c>
      <c r="D61" s="17" t="s">
        <v>234</v>
      </c>
      <c r="E61" s="17" t="s">
        <v>20</v>
      </c>
      <c r="F61" s="18">
        <f>F62+F63+F64+F65+F66</f>
        <v>202.7</v>
      </c>
      <c r="G61" s="18">
        <f>G62+G63+G64+G65+G66</f>
        <v>117</v>
      </c>
      <c r="H61" s="18">
        <f>H62+H63+H64+H65+H66</f>
        <v>0</v>
      </c>
      <c r="I61" s="18">
        <f>I62+I63+I64+I65+I66</f>
        <v>0</v>
      </c>
    </row>
    <row r="62" spans="2:9" ht="32.25" customHeight="1">
      <c r="B62" s="33" t="s">
        <v>513</v>
      </c>
      <c r="C62" s="83" t="s">
        <v>24</v>
      </c>
      <c r="D62" s="83" t="s">
        <v>521</v>
      </c>
      <c r="E62" s="83" t="s">
        <v>155</v>
      </c>
      <c r="F62" s="18">
        <f ca="1">Ведомственная!G52</f>
        <v>196.7</v>
      </c>
      <c r="G62" s="18">
        <f ca="1">Ведомственная!H52</f>
        <v>0</v>
      </c>
      <c r="H62" s="18">
        <f ca="1">Ведомственная!I52</f>
        <v>0</v>
      </c>
    </row>
    <row r="63" spans="2:9" ht="33.75" customHeight="1">
      <c r="B63" s="33" t="s">
        <v>514</v>
      </c>
      <c r="C63" s="83" t="s">
        <v>24</v>
      </c>
      <c r="D63" s="83" t="s">
        <v>522</v>
      </c>
      <c r="E63" s="83" t="s">
        <v>155</v>
      </c>
      <c r="F63" s="18">
        <f ca="1">Ведомственная!G53</f>
        <v>6</v>
      </c>
      <c r="G63" s="18">
        <f ca="1">Ведомственная!H53</f>
        <v>6.6</v>
      </c>
      <c r="H63" s="18">
        <f ca="1">Ведомственная!I53</f>
        <v>0</v>
      </c>
    </row>
    <row r="64" spans="2:9" ht="30" customHeight="1">
      <c r="B64" s="33" t="s">
        <v>515</v>
      </c>
      <c r="C64" s="83" t="s">
        <v>24</v>
      </c>
      <c r="D64" s="83" t="s">
        <v>523</v>
      </c>
      <c r="E64" s="83" t="s">
        <v>155</v>
      </c>
      <c r="F64" s="18">
        <f ca="1">Ведомственная!G54</f>
        <v>0</v>
      </c>
      <c r="G64" s="18">
        <f ca="1">Ведомственная!H54</f>
        <v>4.4000000000000004</v>
      </c>
      <c r="H64" s="18">
        <f ca="1">Ведомственная!I54</f>
        <v>0</v>
      </c>
    </row>
    <row r="65" spans="2:9" ht="25.5">
      <c r="B65" s="33" t="s">
        <v>516</v>
      </c>
      <c r="C65" s="83" t="s">
        <v>24</v>
      </c>
      <c r="D65" s="83" t="s">
        <v>524</v>
      </c>
      <c r="E65" s="83" t="s">
        <v>155</v>
      </c>
      <c r="F65" s="18">
        <f ca="1">Ведомственная!G55</f>
        <v>0</v>
      </c>
      <c r="G65" s="18">
        <f ca="1">Ведомственная!H55</f>
        <v>15</v>
      </c>
      <c r="H65" s="18">
        <f ca="1">Ведомственная!I55</f>
        <v>0</v>
      </c>
    </row>
    <row r="66" spans="2:9" ht="19.5" customHeight="1">
      <c r="B66" s="33" t="s">
        <v>517</v>
      </c>
      <c r="C66" s="83" t="s">
        <v>24</v>
      </c>
      <c r="D66" s="83" t="s">
        <v>525</v>
      </c>
      <c r="E66" s="83" t="s">
        <v>155</v>
      </c>
      <c r="F66" s="18">
        <f ca="1">Ведомственная!G56</f>
        <v>0</v>
      </c>
      <c r="G66" s="18">
        <f ca="1">Ведомственная!H56</f>
        <v>91</v>
      </c>
      <c r="H66" s="18">
        <f ca="1">Ведомственная!I56</f>
        <v>0</v>
      </c>
    </row>
    <row r="67" spans="2:9" ht="25.5">
      <c r="B67" s="16" t="s">
        <v>77</v>
      </c>
      <c r="C67" s="17" t="s">
        <v>24</v>
      </c>
      <c r="D67" s="17" t="s">
        <v>173</v>
      </c>
      <c r="E67" s="17"/>
      <c r="F67" s="18">
        <f ca="1">F68+F73+F71+F76+F78+F80+F82</f>
        <v>19791.400000000001</v>
      </c>
      <c r="G67" s="18">
        <f ca="1">G68+G73+G71+G76+G78+G80+G82</f>
        <v>30025</v>
      </c>
      <c r="H67" s="18">
        <f ca="1">H68+H73+H71+H76+H78+H80+H82</f>
        <v>36580.400000000001</v>
      </c>
      <c r="I67" s="18" t="e">
        <f>I68+I73+I71+I76+#REF!+I78+I80</f>
        <v>#REF!</v>
      </c>
    </row>
    <row r="68" spans="2:9" ht="25.5">
      <c r="B68" s="16" t="s">
        <v>119</v>
      </c>
      <c r="C68" s="17" t="s">
        <v>24</v>
      </c>
      <c r="D68" s="17" t="s">
        <v>184</v>
      </c>
      <c r="E68" s="17"/>
      <c r="F68" s="18">
        <f ca="1">F69+F70</f>
        <v>13405</v>
      </c>
      <c r="G68" s="18">
        <f ca="1">G69+G70</f>
        <v>14255.1</v>
      </c>
      <c r="H68" s="18">
        <f ca="1">H69+H70</f>
        <v>14120.5</v>
      </c>
    </row>
    <row r="69" spans="2:9" ht="76.5">
      <c r="B69" s="16" t="s">
        <v>17</v>
      </c>
      <c r="C69" s="17" t="s">
        <v>24</v>
      </c>
      <c r="D69" s="17" t="s">
        <v>184</v>
      </c>
      <c r="E69" s="17" t="s">
        <v>18</v>
      </c>
      <c r="F69" s="18">
        <f ca="1">Ведомственная!G59</f>
        <v>8247</v>
      </c>
      <c r="G69" s="18">
        <f ca="1">Ведомственная!H59</f>
        <v>9216.6</v>
      </c>
      <c r="H69" s="18">
        <f ca="1">Ведомственная!I59</f>
        <v>9179.5</v>
      </c>
    </row>
    <row r="70" spans="2:9" ht="25.5">
      <c r="B70" s="16" t="s">
        <v>19</v>
      </c>
      <c r="C70" s="17" t="s">
        <v>24</v>
      </c>
      <c r="D70" s="17" t="s">
        <v>184</v>
      </c>
      <c r="E70" s="17" t="s">
        <v>20</v>
      </c>
      <c r="F70" s="18">
        <f ca="1">Ведомственная!G60</f>
        <v>5158</v>
      </c>
      <c r="G70" s="18">
        <f ca="1">Ведомственная!H60</f>
        <v>5038.5</v>
      </c>
      <c r="H70" s="18">
        <f ca="1">Ведомственная!I60</f>
        <v>4941</v>
      </c>
    </row>
    <row r="71" spans="2:9">
      <c r="B71" s="16" t="s">
        <v>114</v>
      </c>
      <c r="C71" s="17" t="s">
        <v>24</v>
      </c>
      <c r="D71" s="17" t="s">
        <v>187</v>
      </c>
      <c r="E71" s="17"/>
      <c r="F71" s="18">
        <f ca="1">F72</f>
        <v>63</v>
      </c>
      <c r="G71" s="18">
        <f ca="1">G72</f>
        <v>72</v>
      </c>
      <c r="H71" s="18">
        <f ca="1">H72</f>
        <v>72</v>
      </c>
    </row>
    <row r="72" spans="2:9">
      <c r="B72" s="16" t="s">
        <v>21</v>
      </c>
      <c r="C72" s="17" t="s">
        <v>24</v>
      </c>
      <c r="D72" s="17" t="s">
        <v>187</v>
      </c>
      <c r="E72" s="17" t="s">
        <v>22</v>
      </c>
      <c r="F72" s="18">
        <f ca="1">Ведомственная!G62</f>
        <v>63</v>
      </c>
      <c r="G72" s="18">
        <f ca="1">Ведомственная!H62</f>
        <v>72</v>
      </c>
      <c r="H72" s="18">
        <f ca="1">Ведомственная!I62</f>
        <v>72</v>
      </c>
    </row>
    <row r="73" spans="2:9" ht="63.75">
      <c r="B73" s="16" t="s">
        <v>130</v>
      </c>
      <c r="C73" s="17" t="s">
        <v>24</v>
      </c>
      <c r="D73" s="17" t="s">
        <v>185</v>
      </c>
      <c r="E73" s="17"/>
      <c r="F73" s="18">
        <f ca="1">F74+F75</f>
        <v>1173.4000000000001</v>
      </c>
      <c r="G73" s="18">
        <f ca="1">G74+G75</f>
        <v>1197.9000000000001</v>
      </c>
      <c r="H73" s="18">
        <f ca="1">H74+H75</f>
        <v>979.9</v>
      </c>
    </row>
    <row r="74" spans="2:9" ht="76.5">
      <c r="B74" s="16" t="s">
        <v>17</v>
      </c>
      <c r="C74" s="17" t="s">
        <v>24</v>
      </c>
      <c r="D74" s="17" t="s">
        <v>185</v>
      </c>
      <c r="E74" s="17" t="s">
        <v>18</v>
      </c>
      <c r="F74" s="18">
        <f ca="1">Ведомственная!G64</f>
        <v>1143.4000000000001</v>
      </c>
      <c r="G74" s="18">
        <f ca="1">Ведомственная!H64</f>
        <v>1167.9000000000001</v>
      </c>
      <c r="H74" s="18">
        <f ca="1">Ведомственная!I64</f>
        <v>949.9</v>
      </c>
    </row>
    <row r="75" spans="2:9" ht="25.5">
      <c r="B75" s="16" t="s">
        <v>19</v>
      </c>
      <c r="C75" s="17" t="s">
        <v>24</v>
      </c>
      <c r="D75" s="17" t="s">
        <v>185</v>
      </c>
      <c r="E75" s="17" t="s">
        <v>20</v>
      </c>
      <c r="F75" s="18">
        <f ca="1">Ведомственная!G65</f>
        <v>30</v>
      </c>
      <c r="G75" s="18">
        <f ca="1">Ведомственная!H65</f>
        <v>30</v>
      </c>
      <c r="H75" s="18">
        <f ca="1">Ведомственная!I65</f>
        <v>30</v>
      </c>
    </row>
    <row r="76" spans="2:9" ht="25.5">
      <c r="B76" s="16" t="s">
        <v>167</v>
      </c>
      <c r="C76" s="17" t="s">
        <v>24</v>
      </c>
      <c r="D76" s="17" t="s">
        <v>186</v>
      </c>
      <c r="E76" s="17"/>
      <c r="F76" s="18">
        <f ca="1">F77</f>
        <v>30</v>
      </c>
      <c r="G76" s="18">
        <f ca="1">G77</f>
        <v>30</v>
      </c>
      <c r="H76" s="18">
        <f ca="1">H77</f>
        <v>30</v>
      </c>
    </row>
    <row r="77" spans="2:9">
      <c r="B77" s="16" t="s">
        <v>21</v>
      </c>
      <c r="C77" s="17" t="s">
        <v>24</v>
      </c>
      <c r="D77" s="17" t="s">
        <v>186</v>
      </c>
      <c r="E77" s="17" t="s">
        <v>22</v>
      </c>
      <c r="F77" s="18">
        <f ca="1">Ведомственная!G67</f>
        <v>30</v>
      </c>
      <c r="G77" s="18">
        <f ca="1">Ведомственная!H67</f>
        <v>30</v>
      </c>
      <c r="H77" s="18">
        <f ca="1">Ведомственная!I67</f>
        <v>30</v>
      </c>
    </row>
    <row r="78" spans="2:9" ht="25.5">
      <c r="B78" s="16" t="s">
        <v>129</v>
      </c>
      <c r="C78" s="17" t="s">
        <v>24</v>
      </c>
      <c r="D78" s="17" t="s">
        <v>235</v>
      </c>
      <c r="E78" s="17"/>
      <c r="F78" s="18">
        <f ca="1">F79</f>
        <v>4920</v>
      </c>
      <c r="G78" s="18">
        <f ca="1">G79</f>
        <v>4970</v>
      </c>
      <c r="H78" s="18">
        <f ca="1">H79</f>
        <v>4978</v>
      </c>
    </row>
    <row r="79" spans="2:9" ht="38.25">
      <c r="B79" s="16" t="s">
        <v>30</v>
      </c>
      <c r="C79" s="17" t="s">
        <v>24</v>
      </c>
      <c r="D79" s="17" t="s">
        <v>235</v>
      </c>
      <c r="E79" s="17" t="s">
        <v>31</v>
      </c>
      <c r="F79" s="18">
        <f ca="1">Ведомственная!G69</f>
        <v>4920</v>
      </c>
      <c r="G79" s="18">
        <f ca="1">Ведомственная!H69</f>
        <v>4970</v>
      </c>
      <c r="H79" s="18">
        <f ca="1">Ведомственная!I69</f>
        <v>4978</v>
      </c>
    </row>
    <row r="80" spans="2:9" ht="25.5">
      <c r="B80" s="16" t="s">
        <v>128</v>
      </c>
      <c r="C80" s="17" t="s">
        <v>24</v>
      </c>
      <c r="D80" s="17" t="s">
        <v>174</v>
      </c>
      <c r="E80" s="17"/>
      <c r="F80" s="18">
        <f ca="1">F81</f>
        <v>200</v>
      </c>
      <c r="G80" s="18">
        <f ca="1">G81</f>
        <v>1500</v>
      </c>
      <c r="H80" s="18">
        <f ca="1">H81</f>
        <v>400</v>
      </c>
      <c r="I80" s="18">
        <f>I81</f>
        <v>0</v>
      </c>
    </row>
    <row r="81" spans="2:9" ht="21.75" customHeight="1">
      <c r="B81" s="16" t="s">
        <v>21</v>
      </c>
      <c r="C81" s="17" t="s">
        <v>24</v>
      </c>
      <c r="D81" s="17" t="s">
        <v>174</v>
      </c>
      <c r="E81" s="17" t="s">
        <v>22</v>
      </c>
      <c r="F81" s="18">
        <f ca="1">Ведомственная!G71</f>
        <v>200</v>
      </c>
      <c r="G81" s="18">
        <f ca="1">Ведомственная!H71</f>
        <v>1500</v>
      </c>
      <c r="H81" s="18">
        <f ca="1">Ведомственная!I71</f>
        <v>400</v>
      </c>
    </row>
    <row r="82" spans="2:9" ht="20.25" customHeight="1">
      <c r="B82" s="84" t="s">
        <v>75</v>
      </c>
      <c r="C82" s="83" t="s">
        <v>24</v>
      </c>
      <c r="D82" s="83" t="s">
        <v>231</v>
      </c>
      <c r="E82" s="83"/>
      <c r="F82" s="18">
        <f ca="1">F83</f>
        <v>0</v>
      </c>
      <c r="G82" s="18">
        <f ca="1">G83</f>
        <v>8000</v>
      </c>
      <c r="H82" s="18">
        <f ca="1">H83</f>
        <v>16000</v>
      </c>
    </row>
    <row r="83" spans="2:9" ht="18" customHeight="1">
      <c r="B83" s="84" t="s">
        <v>21</v>
      </c>
      <c r="C83" s="83" t="s">
        <v>24</v>
      </c>
      <c r="D83" s="83" t="s">
        <v>231</v>
      </c>
      <c r="E83" s="83" t="s">
        <v>22</v>
      </c>
      <c r="F83" s="18">
        <f ca="1">Ведомственная!G454</f>
        <v>0</v>
      </c>
      <c r="G83" s="18">
        <f ca="1">Ведомственная!H454</f>
        <v>8000</v>
      </c>
      <c r="H83" s="18">
        <f ca="1">Ведомственная!I454</f>
        <v>16000</v>
      </c>
    </row>
    <row r="84" spans="2:9" ht="28.5" customHeight="1">
      <c r="B84" s="13" t="s">
        <v>108</v>
      </c>
      <c r="C84" s="14" t="s">
        <v>36</v>
      </c>
      <c r="D84" s="14" t="s">
        <v>12</v>
      </c>
      <c r="E84" s="14" t="s">
        <v>12</v>
      </c>
      <c r="F84" s="15">
        <f>F89+F106+F112+F85</f>
        <v>1228.3</v>
      </c>
      <c r="G84" s="15">
        <f>G89+G106+G112+G85</f>
        <v>312.60000000000002</v>
      </c>
      <c r="H84" s="15">
        <f>H89+H106+H112+H85</f>
        <v>183.1</v>
      </c>
    </row>
    <row r="85" spans="2:9" ht="26.25" customHeight="1">
      <c r="B85" s="13" t="s">
        <v>266</v>
      </c>
      <c r="C85" s="14" t="s">
        <v>265</v>
      </c>
      <c r="D85" s="14"/>
      <c r="E85" s="14"/>
      <c r="F85" s="15">
        <f t="shared" ref="F85:H87" si="3">F86</f>
        <v>50</v>
      </c>
      <c r="G85" s="15">
        <f t="shared" si="3"/>
        <v>50</v>
      </c>
      <c r="H85" s="15">
        <f t="shared" si="3"/>
        <v>0</v>
      </c>
    </row>
    <row r="86" spans="2:9" ht="62.25" customHeight="1">
      <c r="B86" s="33" t="s">
        <v>288</v>
      </c>
      <c r="C86" s="17" t="s">
        <v>265</v>
      </c>
      <c r="D86" s="17" t="s">
        <v>267</v>
      </c>
      <c r="E86" s="14"/>
      <c r="F86" s="18">
        <f t="shared" si="3"/>
        <v>50</v>
      </c>
      <c r="G86" s="18">
        <f t="shared" si="3"/>
        <v>50</v>
      </c>
      <c r="H86" s="18">
        <f t="shared" si="3"/>
        <v>0</v>
      </c>
    </row>
    <row r="87" spans="2:9" ht="34.5" customHeight="1">
      <c r="B87" s="16" t="s">
        <v>19</v>
      </c>
      <c r="C87" s="17" t="s">
        <v>265</v>
      </c>
      <c r="D87" s="17" t="s">
        <v>267</v>
      </c>
      <c r="E87" s="17" t="s">
        <v>20</v>
      </c>
      <c r="F87" s="18">
        <f>F88</f>
        <v>50</v>
      </c>
      <c r="G87" s="18">
        <f t="shared" si="3"/>
        <v>50</v>
      </c>
      <c r="H87" s="18">
        <f t="shared" si="3"/>
        <v>0</v>
      </c>
    </row>
    <row r="88" spans="2:9" ht="38.25" customHeight="1">
      <c r="B88" s="33" t="s">
        <v>405</v>
      </c>
      <c r="C88" s="83" t="s">
        <v>265</v>
      </c>
      <c r="D88" s="83" t="s">
        <v>406</v>
      </c>
      <c r="E88" s="83" t="s">
        <v>20</v>
      </c>
      <c r="F88" s="18">
        <f ca="1">Ведомственная!G76</f>
        <v>50</v>
      </c>
      <c r="G88" s="18">
        <f ca="1">Ведомственная!H76</f>
        <v>50</v>
      </c>
      <c r="H88" s="18">
        <f ca="1">Ведомственная!I76</f>
        <v>0</v>
      </c>
    </row>
    <row r="89" spans="2:9" ht="42" customHeight="1">
      <c r="B89" s="13" t="s">
        <v>89</v>
      </c>
      <c r="C89" s="14" t="s">
        <v>37</v>
      </c>
      <c r="D89" s="14"/>
      <c r="E89" s="14"/>
      <c r="F89" s="15">
        <f>F90+F103+F98</f>
        <v>174</v>
      </c>
      <c r="G89" s="15">
        <f>G90+G103+G98</f>
        <v>164.6</v>
      </c>
      <c r="H89" s="15">
        <f>H90+H103+H98</f>
        <v>183.1</v>
      </c>
      <c r="I89" s="15" t="e">
        <f>I90+I103+I98</f>
        <v>#REF!</v>
      </c>
    </row>
    <row r="90" spans="2:9" ht="107.25" customHeight="1">
      <c r="B90" s="21" t="s">
        <v>476</v>
      </c>
      <c r="C90" s="17" t="s">
        <v>37</v>
      </c>
      <c r="D90" s="17" t="s">
        <v>188</v>
      </c>
      <c r="E90" s="17"/>
      <c r="F90" s="18">
        <f t="shared" ref="F90:H91" si="4">F91</f>
        <v>62</v>
      </c>
      <c r="G90" s="18">
        <f t="shared" si="4"/>
        <v>89.6</v>
      </c>
      <c r="H90" s="18">
        <f t="shared" si="4"/>
        <v>133.1</v>
      </c>
    </row>
    <row r="91" spans="2:9" ht="25.5">
      <c r="B91" s="16" t="s">
        <v>122</v>
      </c>
      <c r="C91" s="17" t="s">
        <v>37</v>
      </c>
      <c r="D91" s="17" t="s">
        <v>189</v>
      </c>
      <c r="E91" s="17"/>
      <c r="F91" s="18">
        <f t="shared" si="4"/>
        <v>62</v>
      </c>
      <c r="G91" s="18">
        <f t="shared" si="4"/>
        <v>89.6</v>
      </c>
      <c r="H91" s="18">
        <f t="shared" si="4"/>
        <v>133.1</v>
      </c>
    </row>
    <row r="92" spans="2:9" ht="33.75" customHeight="1">
      <c r="B92" s="16" t="s">
        <v>19</v>
      </c>
      <c r="C92" s="17" t="s">
        <v>37</v>
      </c>
      <c r="D92" s="17" t="s">
        <v>189</v>
      </c>
      <c r="E92" s="17" t="s">
        <v>20</v>
      </c>
      <c r="F92" s="18">
        <f>F93+F94+F95+F96+F97</f>
        <v>62</v>
      </c>
      <c r="G92" s="18">
        <f>G93+G94+G95+G96+G97</f>
        <v>89.6</v>
      </c>
      <c r="H92" s="18">
        <f>H93+H94+H95+H96+H97</f>
        <v>133.1</v>
      </c>
      <c r="I92" s="18">
        <f>I93+I94+I95+I96+I97</f>
        <v>0</v>
      </c>
    </row>
    <row r="93" spans="2:9" ht="16.5" customHeight="1">
      <c r="B93" s="51" t="s">
        <v>408</v>
      </c>
      <c r="C93" s="83" t="s">
        <v>37</v>
      </c>
      <c r="D93" s="83" t="s">
        <v>477</v>
      </c>
      <c r="E93" s="83" t="s">
        <v>20</v>
      </c>
      <c r="F93" s="18">
        <f ca="1">Ведомственная!G81</f>
        <v>0</v>
      </c>
      <c r="G93" s="18">
        <f ca="1">Ведомственная!H81</f>
        <v>61</v>
      </c>
      <c r="H93" s="18">
        <f ca="1">Ведомственная!I81</f>
        <v>62.2</v>
      </c>
    </row>
    <row r="94" spans="2:9" ht="27" customHeight="1">
      <c r="B94" s="51" t="s">
        <v>512</v>
      </c>
      <c r="C94" s="83" t="s">
        <v>37</v>
      </c>
      <c r="D94" s="83" t="s">
        <v>478</v>
      </c>
      <c r="E94" s="83" t="s">
        <v>20</v>
      </c>
      <c r="F94" s="18">
        <f ca="1">Ведомственная!G82</f>
        <v>40</v>
      </c>
      <c r="G94" s="18">
        <f ca="1">Ведомственная!H82</f>
        <v>0</v>
      </c>
      <c r="H94" s="18">
        <f ca="1">Ведомственная!I82</f>
        <v>0</v>
      </c>
    </row>
    <row r="95" spans="2:9" ht="33.75" customHeight="1">
      <c r="B95" s="51" t="s">
        <v>409</v>
      </c>
      <c r="C95" s="83" t="s">
        <v>37</v>
      </c>
      <c r="D95" s="83" t="s">
        <v>479</v>
      </c>
      <c r="E95" s="83" t="s">
        <v>20</v>
      </c>
      <c r="F95" s="18">
        <f ca="1">Ведомственная!G83</f>
        <v>0</v>
      </c>
      <c r="G95" s="18">
        <f ca="1">Ведомственная!H83</f>
        <v>0</v>
      </c>
      <c r="H95" s="18">
        <f ca="1">Ведомственная!I83</f>
        <v>39.700000000000003</v>
      </c>
    </row>
    <row r="96" spans="2:9" ht="19.5" customHeight="1">
      <c r="B96" s="51" t="s">
        <v>410</v>
      </c>
      <c r="C96" s="83" t="s">
        <v>37</v>
      </c>
      <c r="D96" s="83" t="s">
        <v>480</v>
      </c>
      <c r="E96" s="83" t="s">
        <v>20</v>
      </c>
      <c r="F96" s="18">
        <f ca="1">Ведомственная!G84</f>
        <v>18</v>
      </c>
      <c r="G96" s="18">
        <f ca="1">Ведомственная!H84</f>
        <v>19.8</v>
      </c>
      <c r="H96" s="18">
        <f ca="1">Ведомственная!I84</f>
        <v>21.6</v>
      </c>
    </row>
    <row r="97" spans="2:9" ht="18.75" customHeight="1">
      <c r="B97" s="51" t="s">
        <v>411</v>
      </c>
      <c r="C97" s="83" t="s">
        <v>37</v>
      </c>
      <c r="D97" s="83" t="s">
        <v>481</v>
      </c>
      <c r="E97" s="83" t="s">
        <v>20</v>
      </c>
      <c r="F97" s="18">
        <f ca="1">Ведомственная!G85</f>
        <v>4</v>
      </c>
      <c r="G97" s="18">
        <f ca="1">Ведомственная!H85</f>
        <v>8.8000000000000007</v>
      </c>
      <c r="H97" s="18">
        <f ca="1">Ведомственная!I85</f>
        <v>9.6</v>
      </c>
    </row>
    <row r="98" spans="2:9" ht="60">
      <c r="B98" s="47" t="s">
        <v>287</v>
      </c>
      <c r="C98" s="49" t="s">
        <v>37</v>
      </c>
      <c r="D98" s="49" t="s">
        <v>286</v>
      </c>
      <c r="E98" s="49"/>
      <c r="F98" s="18">
        <f ca="1">F99</f>
        <v>62</v>
      </c>
      <c r="G98" s="18">
        <f ca="1">G99</f>
        <v>25</v>
      </c>
      <c r="H98" s="18">
        <f ca="1">H99</f>
        <v>0</v>
      </c>
    </row>
    <row r="99" spans="2:9" ht="27" customHeight="1">
      <c r="B99" s="47" t="s">
        <v>19</v>
      </c>
      <c r="C99" s="49" t="s">
        <v>37</v>
      </c>
      <c r="D99" s="49" t="s">
        <v>286</v>
      </c>
      <c r="E99" s="49" t="s">
        <v>20</v>
      </c>
      <c r="F99" s="18">
        <f ca="1">F100+F101+F102</f>
        <v>62</v>
      </c>
      <c r="G99" s="18">
        <f ca="1">G100+G101+G102</f>
        <v>25</v>
      </c>
      <c r="H99" s="18">
        <f ca="1">H100+H101+H102</f>
        <v>0</v>
      </c>
    </row>
    <row r="100" spans="2:9" ht="19.5" customHeight="1">
      <c r="B100" s="16" t="s">
        <v>450</v>
      </c>
      <c r="C100" s="97" t="s">
        <v>37</v>
      </c>
      <c r="D100" s="97" t="s">
        <v>489</v>
      </c>
      <c r="E100" s="97" t="s">
        <v>20</v>
      </c>
      <c r="F100" s="18">
        <f ca="1">Ведомственная!G88</f>
        <v>40</v>
      </c>
      <c r="G100" s="18">
        <f ca="1">Ведомственная!H88</f>
        <v>0</v>
      </c>
      <c r="H100" s="18">
        <f ca="1">Ведомственная!I88</f>
        <v>0</v>
      </c>
    </row>
    <row r="101" spans="2:9" ht="21.75" customHeight="1">
      <c r="B101" s="16" t="s">
        <v>451</v>
      </c>
      <c r="C101" s="97" t="s">
        <v>37</v>
      </c>
      <c r="D101" s="97" t="s">
        <v>490</v>
      </c>
      <c r="E101" s="97" t="s">
        <v>20</v>
      </c>
      <c r="F101" s="18">
        <f ca="1">Ведомственная!G89</f>
        <v>22</v>
      </c>
      <c r="G101" s="18">
        <f ca="1">Ведомственная!H89</f>
        <v>0</v>
      </c>
      <c r="H101" s="18">
        <f ca="1">Ведомственная!I89</f>
        <v>0</v>
      </c>
    </row>
    <row r="102" spans="2:9" ht="30" customHeight="1">
      <c r="B102" s="16" t="s">
        <v>452</v>
      </c>
      <c r="C102" s="97" t="s">
        <v>37</v>
      </c>
      <c r="D102" s="97" t="s">
        <v>491</v>
      </c>
      <c r="E102" s="97" t="s">
        <v>20</v>
      </c>
      <c r="F102" s="18">
        <f ca="1">Ведомственная!G90</f>
        <v>0</v>
      </c>
      <c r="G102" s="18">
        <f ca="1">Ведомственная!H90</f>
        <v>25</v>
      </c>
      <c r="H102" s="18">
        <f ca="1">Ведомственная!I90</f>
        <v>0</v>
      </c>
    </row>
    <row r="103" spans="2:9" ht="25.5">
      <c r="B103" s="16" t="s">
        <v>78</v>
      </c>
      <c r="C103" s="17" t="s">
        <v>37</v>
      </c>
      <c r="D103" s="17" t="s">
        <v>173</v>
      </c>
      <c r="E103" s="17"/>
      <c r="F103" s="18">
        <f t="shared" ref="F103:H104" si="5">F104</f>
        <v>50</v>
      </c>
      <c r="G103" s="18">
        <f t="shared" si="5"/>
        <v>50</v>
      </c>
      <c r="H103" s="18">
        <f t="shared" si="5"/>
        <v>50</v>
      </c>
      <c r="I103" s="18" t="e">
        <f>I104+#REF!+#REF!</f>
        <v>#REF!</v>
      </c>
    </row>
    <row r="104" spans="2:9" ht="38.25">
      <c r="B104" s="16" t="s">
        <v>132</v>
      </c>
      <c r="C104" s="17" t="s">
        <v>37</v>
      </c>
      <c r="D104" s="17" t="s">
        <v>190</v>
      </c>
      <c r="E104" s="17"/>
      <c r="F104" s="18">
        <f t="shared" si="5"/>
        <v>50</v>
      </c>
      <c r="G104" s="18">
        <f t="shared" si="5"/>
        <v>50</v>
      </c>
      <c r="H104" s="18">
        <f t="shared" si="5"/>
        <v>50</v>
      </c>
    </row>
    <row r="105" spans="2:9" ht="25.5">
      <c r="B105" s="16" t="s">
        <v>19</v>
      </c>
      <c r="C105" s="17" t="s">
        <v>37</v>
      </c>
      <c r="D105" s="17" t="s">
        <v>190</v>
      </c>
      <c r="E105" s="17" t="s">
        <v>20</v>
      </c>
      <c r="F105" s="18">
        <f ca="1">Ведомственная!G93</f>
        <v>50</v>
      </c>
      <c r="G105" s="18">
        <f ca="1">Ведомственная!H93</f>
        <v>50</v>
      </c>
      <c r="H105" s="18">
        <f ca="1">Ведомственная!I93</f>
        <v>50</v>
      </c>
    </row>
    <row r="106" spans="2:9" s="22" customFormat="1" ht="18.75" customHeight="1">
      <c r="B106" s="13" t="s">
        <v>88</v>
      </c>
      <c r="C106" s="14" t="s">
        <v>38</v>
      </c>
      <c r="D106" s="14"/>
      <c r="E106" s="14"/>
      <c r="F106" s="15">
        <f t="shared" ref="F106:H108" si="6">F107</f>
        <v>654.29999999999995</v>
      </c>
      <c r="G106" s="15">
        <f t="shared" si="6"/>
        <v>68</v>
      </c>
      <c r="H106" s="15">
        <f t="shared" si="6"/>
        <v>0</v>
      </c>
    </row>
    <row r="107" spans="2:9" ht="54" customHeight="1">
      <c r="B107" s="16" t="s">
        <v>309</v>
      </c>
      <c r="C107" s="17" t="s">
        <v>38</v>
      </c>
      <c r="D107" s="17" t="s">
        <v>191</v>
      </c>
      <c r="E107" s="17"/>
      <c r="F107" s="18">
        <f>F108</f>
        <v>654.29999999999995</v>
      </c>
      <c r="G107" s="18">
        <f t="shared" si="6"/>
        <v>68</v>
      </c>
      <c r="H107" s="18">
        <f t="shared" si="6"/>
        <v>0</v>
      </c>
    </row>
    <row r="108" spans="2:9" ht="25.5">
      <c r="B108" s="16" t="s">
        <v>122</v>
      </c>
      <c r="C108" s="17" t="s">
        <v>38</v>
      </c>
      <c r="D108" s="17" t="s">
        <v>192</v>
      </c>
      <c r="E108" s="17"/>
      <c r="F108" s="18">
        <f>F109</f>
        <v>654.29999999999995</v>
      </c>
      <c r="G108" s="18">
        <f t="shared" si="6"/>
        <v>68</v>
      </c>
      <c r="H108" s="18">
        <f t="shared" si="6"/>
        <v>0</v>
      </c>
    </row>
    <row r="109" spans="2:9" ht="25.5">
      <c r="B109" s="16" t="s">
        <v>19</v>
      </c>
      <c r="C109" s="17" t="s">
        <v>38</v>
      </c>
      <c r="D109" s="17" t="s">
        <v>192</v>
      </c>
      <c r="E109" s="17" t="s">
        <v>20</v>
      </c>
      <c r="F109" s="18">
        <f>F110+F111</f>
        <v>654.29999999999995</v>
      </c>
      <c r="G109" s="18">
        <f>G110+G111</f>
        <v>68</v>
      </c>
      <c r="H109" s="18">
        <f>H110+H111</f>
        <v>0</v>
      </c>
    </row>
    <row r="110" spans="2:9" ht="38.25">
      <c r="B110" s="33" t="s">
        <v>417</v>
      </c>
      <c r="C110" s="83" t="s">
        <v>38</v>
      </c>
      <c r="D110" s="83" t="s">
        <v>482</v>
      </c>
      <c r="E110" s="83" t="s">
        <v>20</v>
      </c>
      <c r="F110" s="18">
        <f ca="1">Ведомственная!G98</f>
        <v>69.3</v>
      </c>
      <c r="G110" s="18">
        <f ca="1">Ведомственная!H98</f>
        <v>68</v>
      </c>
      <c r="H110" s="18">
        <f ca="1">Ведомственная!I98</f>
        <v>0</v>
      </c>
    </row>
    <row r="111" spans="2:9" ht="38.25">
      <c r="B111" s="33" t="s">
        <v>418</v>
      </c>
      <c r="C111" s="83" t="s">
        <v>38</v>
      </c>
      <c r="D111" s="83" t="s">
        <v>483</v>
      </c>
      <c r="E111" s="83" t="s">
        <v>20</v>
      </c>
      <c r="F111" s="18">
        <f ca="1">Ведомственная!G99</f>
        <v>585</v>
      </c>
      <c r="G111" s="18">
        <f ca="1">Ведомственная!H99</f>
        <v>0</v>
      </c>
      <c r="H111" s="18">
        <f ca="1">Ведомственная!I99</f>
        <v>0</v>
      </c>
    </row>
    <row r="112" spans="2:9" ht="38.25">
      <c r="B112" s="13" t="s">
        <v>87</v>
      </c>
      <c r="C112" s="14" t="s">
        <v>54</v>
      </c>
      <c r="D112" s="14"/>
      <c r="E112" s="14"/>
      <c r="F112" s="15">
        <f>F113+F120</f>
        <v>350</v>
      </c>
      <c r="G112" s="15">
        <f>G113+G120</f>
        <v>30</v>
      </c>
      <c r="H112" s="15">
        <f>H113+H120</f>
        <v>0</v>
      </c>
    </row>
    <row r="113" spans="2:9" ht="63.75" customHeight="1">
      <c r="B113" s="16" t="s">
        <v>268</v>
      </c>
      <c r="C113" s="17" t="s">
        <v>54</v>
      </c>
      <c r="D113" s="17" t="s">
        <v>193</v>
      </c>
      <c r="E113" s="17"/>
      <c r="F113" s="18">
        <f t="shared" ref="F113:H114" si="7">F114</f>
        <v>340</v>
      </c>
      <c r="G113" s="18">
        <f t="shared" si="7"/>
        <v>20</v>
      </c>
      <c r="H113" s="18">
        <f t="shared" si="7"/>
        <v>0</v>
      </c>
    </row>
    <row r="114" spans="2:9" ht="25.5">
      <c r="B114" s="16" t="s">
        <v>122</v>
      </c>
      <c r="C114" s="17" t="s">
        <v>54</v>
      </c>
      <c r="D114" s="17" t="s">
        <v>194</v>
      </c>
      <c r="E114" s="17"/>
      <c r="F114" s="18">
        <f t="shared" si="7"/>
        <v>340</v>
      </c>
      <c r="G114" s="18">
        <f t="shared" si="7"/>
        <v>20</v>
      </c>
      <c r="H114" s="18">
        <f t="shared" si="7"/>
        <v>0</v>
      </c>
    </row>
    <row r="115" spans="2:9" ht="37.5" customHeight="1">
      <c r="B115" s="16" t="s">
        <v>19</v>
      </c>
      <c r="C115" s="17" t="s">
        <v>54</v>
      </c>
      <c r="D115" s="17" t="s">
        <v>194</v>
      </c>
      <c r="E115" s="17" t="s">
        <v>20</v>
      </c>
      <c r="F115" s="18">
        <f>F116+F117+F118+F119</f>
        <v>340</v>
      </c>
      <c r="G115" s="18">
        <f>G116+G117+G118+G119</f>
        <v>20</v>
      </c>
      <c r="H115" s="18">
        <f>H116+H117+H118+H119</f>
        <v>0</v>
      </c>
    </row>
    <row r="116" spans="2:9" ht="42" customHeight="1">
      <c r="B116" s="33" t="s">
        <v>421</v>
      </c>
      <c r="C116" s="83" t="s">
        <v>54</v>
      </c>
      <c r="D116" s="83" t="s">
        <v>484</v>
      </c>
      <c r="E116" s="83" t="s">
        <v>20</v>
      </c>
      <c r="F116" s="18">
        <f ca="1">Ведомственная!G104</f>
        <v>10</v>
      </c>
      <c r="G116" s="18">
        <f ca="1">Ведомственная!H104</f>
        <v>0</v>
      </c>
      <c r="H116" s="18">
        <f ca="1">Ведомственная!I104</f>
        <v>0</v>
      </c>
    </row>
    <row r="117" spans="2:9" ht="21" customHeight="1">
      <c r="B117" s="33" t="s">
        <v>422</v>
      </c>
      <c r="C117" s="83" t="s">
        <v>54</v>
      </c>
      <c r="D117" s="83" t="s">
        <v>485</v>
      </c>
      <c r="E117" s="83" t="s">
        <v>20</v>
      </c>
      <c r="F117" s="18">
        <f ca="1">Ведомственная!G105</f>
        <v>10</v>
      </c>
      <c r="G117" s="18">
        <f ca="1">Ведомственная!H105</f>
        <v>10</v>
      </c>
      <c r="H117" s="18">
        <f ca="1">Ведомственная!I105</f>
        <v>0</v>
      </c>
    </row>
    <row r="118" spans="2:9" ht="51">
      <c r="B118" s="33" t="s">
        <v>423</v>
      </c>
      <c r="C118" s="83" t="s">
        <v>54</v>
      </c>
      <c r="D118" s="83" t="s">
        <v>486</v>
      </c>
      <c r="E118" s="83" t="s">
        <v>20</v>
      </c>
      <c r="F118" s="18">
        <f ca="1">Ведомственная!G106</f>
        <v>0</v>
      </c>
      <c r="G118" s="18">
        <f ca="1">Ведомственная!H106</f>
        <v>10</v>
      </c>
      <c r="H118" s="18">
        <f ca="1">Ведомственная!I106</f>
        <v>0</v>
      </c>
    </row>
    <row r="119" spans="2:9" ht="31.5" customHeight="1">
      <c r="B119" s="33" t="s">
        <v>424</v>
      </c>
      <c r="C119" s="83" t="s">
        <v>54</v>
      </c>
      <c r="D119" s="83" t="s">
        <v>487</v>
      </c>
      <c r="E119" s="83" t="s">
        <v>20</v>
      </c>
      <c r="F119" s="18">
        <f ca="1">Ведомственная!G107</f>
        <v>320</v>
      </c>
      <c r="G119" s="18">
        <f ca="1">Ведомственная!H107</f>
        <v>0</v>
      </c>
      <c r="H119" s="18">
        <f ca="1">Ведомственная!I107</f>
        <v>0</v>
      </c>
    </row>
    <row r="120" spans="2:9" ht="59.25" customHeight="1">
      <c r="B120" s="16" t="s">
        <v>269</v>
      </c>
      <c r="C120" s="17" t="s">
        <v>54</v>
      </c>
      <c r="D120" s="17" t="s">
        <v>195</v>
      </c>
      <c r="E120" s="17"/>
      <c r="F120" s="18">
        <f t="shared" ref="F120:H121" si="8">F121</f>
        <v>10</v>
      </c>
      <c r="G120" s="18">
        <f t="shared" si="8"/>
        <v>10</v>
      </c>
      <c r="H120" s="18">
        <f t="shared" si="8"/>
        <v>0</v>
      </c>
    </row>
    <row r="121" spans="2:9" ht="25.5">
      <c r="B121" s="16" t="s">
        <v>122</v>
      </c>
      <c r="C121" s="17" t="s">
        <v>54</v>
      </c>
      <c r="D121" s="17" t="s">
        <v>196</v>
      </c>
      <c r="E121" s="17"/>
      <c r="F121" s="18">
        <f t="shared" si="8"/>
        <v>10</v>
      </c>
      <c r="G121" s="18">
        <f t="shared" si="8"/>
        <v>10</v>
      </c>
      <c r="H121" s="18">
        <f t="shared" si="8"/>
        <v>0</v>
      </c>
    </row>
    <row r="122" spans="2:9" ht="30.75" customHeight="1">
      <c r="B122" s="16" t="s">
        <v>19</v>
      </c>
      <c r="C122" s="17" t="s">
        <v>54</v>
      </c>
      <c r="D122" s="17" t="s">
        <v>196</v>
      </c>
      <c r="E122" s="17" t="s">
        <v>20</v>
      </c>
      <c r="F122" s="18">
        <f ca="1">Ведомственная!G110</f>
        <v>10</v>
      </c>
      <c r="G122" s="18">
        <f ca="1">Ведомственная!H110</f>
        <v>10</v>
      </c>
      <c r="H122" s="18">
        <f ca="1">Ведомственная!I110</f>
        <v>0</v>
      </c>
    </row>
    <row r="123" spans="2:9" ht="35.25" customHeight="1">
      <c r="B123" s="33" t="s">
        <v>448</v>
      </c>
      <c r="C123" s="17" t="s">
        <v>54</v>
      </c>
      <c r="D123" s="17" t="s">
        <v>488</v>
      </c>
      <c r="E123" s="17" t="s">
        <v>20</v>
      </c>
      <c r="F123" s="18">
        <f ca="1">Ведомственная!G111</f>
        <v>10</v>
      </c>
      <c r="G123" s="18">
        <f ca="1">Ведомственная!H111</f>
        <v>10</v>
      </c>
      <c r="H123" s="18">
        <f ca="1">Ведомственная!I111</f>
        <v>0</v>
      </c>
    </row>
    <row r="124" spans="2:9" ht="17.25" customHeight="1">
      <c r="B124" s="13" t="s">
        <v>109</v>
      </c>
      <c r="C124" s="14" t="s">
        <v>102</v>
      </c>
      <c r="D124" s="17"/>
      <c r="E124" s="17"/>
      <c r="F124" s="15">
        <f>F144+F128+F125+F137</f>
        <v>6193.5</v>
      </c>
      <c r="G124" s="15">
        <f>G144+G128+G125+G137</f>
        <v>5409.4</v>
      </c>
      <c r="H124" s="15">
        <f>H144+H128+H125+H137</f>
        <v>5022.3</v>
      </c>
      <c r="I124" s="15">
        <f>I144+I128</f>
        <v>0</v>
      </c>
    </row>
    <row r="125" spans="2:9" ht="17.25" customHeight="1">
      <c r="B125" s="13" t="s">
        <v>342</v>
      </c>
      <c r="C125" s="14" t="s">
        <v>341</v>
      </c>
      <c r="D125" s="17"/>
      <c r="E125" s="17"/>
      <c r="F125" s="15">
        <f t="shared" ref="F125:H126" si="9">F126</f>
        <v>62.5</v>
      </c>
      <c r="G125" s="15">
        <f t="shared" si="9"/>
        <v>62.5</v>
      </c>
      <c r="H125" s="15">
        <f t="shared" si="9"/>
        <v>62.5</v>
      </c>
      <c r="I125" s="15"/>
    </row>
    <row r="126" spans="2:9" ht="17.25" customHeight="1">
      <c r="B126" s="16" t="s">
        <v>78</v>
      </c>
      <c r="C126" s="17" t="s">
        <v>341</v>
      </c>
      <c r="D126" s="17" t="s">
        <v>173</v>
      </c>
      <c r="E126" s="17"/>
      <c r="F126" s="18">
        <f t="shared" si="9"/>
        <v>62.5</v>
      </c>
      <c r="G126" s="18">
        <f t="shared" si="9"/>
        <v>62.5</v>
      </c>
      <c r="H126" s="18">
        <f t="shared" si="9"/>
        <v>62.5</v>
      </c>
      <c r="I126" s="15"/>
    </row>
    <row r="127" spans="2:9" ht="80.25" customHeight="1">
      <c r="B127" s="16" t="s">
        <v>133</v>
      </c>
      <c r="C127" s="17" t="s">
        <v>341</v>
      </c>
      <c r="D127" s="17" t="s">
        <v>343</v>
      </c>
      <c r="E127" s="17" t="s">
        <v>20</v>
      </c>
      <c r="F127" s="18">
        <f ca="1">Ведомственная!G115</f>
        <v>62.5</v>
      </c>
      <c r="G127" s="18">
        <f ca="1">Ведомственная!H115</f>
        <v>62.5</v>
      </c>
      <c r="H127" s="18">
        <f ca="1">Ведомственная!I115</f>
        <v>62.5</v>
      </c>
      <c r="I127" s="15"/>
    </row>
    <row r="128" spans="2:9" ht="21" customHeight="1">
      <c r="B128" s="38" t="s">
        <v>261</v>
      </c>
      <c r="C128" s="48" t="s">
        <v>262</v>
      </c>
      <c r="D128" s="49"/>
      <c r="E128" s="49"/>
      <c r="F128" s="18">
        <f ca="1">F132+F129</f>
        <v>2200</v>
      </c>
      <c r="G128" s="18">
        <f ca="1">G132+G129</f>
        <v>3447</v>
      </c>
      <c r="H128" s="18">
        <f ca="1">H132+H129</f>
        <v>2947</v>
      </c>
      <c r="I128" s="18">
        <f ca="1">Ведомственная!J116</f>
        <v>0</v>
      </c>
    </row>
    <row r="129" spans="2:9" ht="130.5" customHeight="1">
      <c r="B129" s="112" t="s">
        <v>457</v>
      </c>
      <c r="C129" s="83" t="s">
        <v>262</v>
      </c>
      <c r="D129" s="83" t="s">
        <v>502</v>
      </c>
      <c r="E129" s="83"/>
      <c r="F129" s="18">
        <f t="shared" ref="F129:H130" si="10">F130</f>
        <v>2200</v>
      </c>
      <c r="G129" s="18">
        <f t="shared" si="10"/>
        <v>2947</v>
      </c>
      <c r="H129" s="18">
        <f t="shared" si="10"/>
        <v>2947</v>
      </c>
      <c r="I129" s="18"/>
    </row>
    <row r="130" spans="2:9" ht="37.5" customHeight="1">
      <c r="B130" s="84" t="s">
        <v>19</v>
      </c>
      <c r="C130" s="83" t="s">
        <v>262</v>
      </c>
      <c r="D130" s="83" t="s">
        <v>502</v>
      </c>
      <c r="E130" s="83" t="s">
        <v>20</v>
      </c>
      <c r="F130" s="18">
        <f t="shared" si="10"/>
        <v>2200</v>
      </c>
      <c r="G130" s="18">
        <f t="shared" si="10"/>
        <v>2947</v>
      </c>
      <c r="H130" s="18">
        <f t="shared" si="10"/>
        <v>2947</v>
      </c>
      <c r="I130" s="18"/>
    </row>
    <row r="131" spans="2:9" ht="77.25" customHeight="1">
      <c r="B131" s="33" t="s">
        <v>459</v>
      </c>
      <c r="C131" s="83" t="s">
        <v>262</v>
      </c>
      <c r="D131" s="83" t="s">
        <v>503</v>
      </c>
      <c r="E131" s="83" t="s">
        <v>20</v>
      </c>
      <c r="F131" s="18">
        <f ca="1">Ведомственная!G119</f>
        <v>2200</v>
      </c>
      <c r="G131" s="18">
        <f ca="1">Ведомственная!H119</f>
        <v>2947</v>
      </c>
      <c r="H131" s="18">
        <f ca="1">Ведомственная!I119</f>
        <v>2947</v>
      </c>
      <c r="I131" s="18"/>
    </row>
    <row r="132" spans="2:9" ht="18" customHeight="1">
      <c r="B132" s="16" t="s">
        <v>78</v>
      </c>
      <c r="C132" s="17" t="s">
        <v>262</v>
      </c>
      <c r="D132" s="17" t="s">
        <v>173</v>
      </c>
      <c r="E132" s="49"/>
      <c r="F132" s="18">
        <f ca="1">F133+F135</f>
        <v>0</v>
      </c>
      <c r="G132" s="18">
        <f ca="1">Ведомственная!H120</f>
        <v>500</v>
      </c>
      <c r="H132" s="18">
        <f ca="1">Ведомственная!I120</f>
        <v>0</v>
      </c>
      <c r="I132" s="56">
        <f ca="1">I133+I135</f>
        <v>0</v>
      </c>
    </row>
    <row r="133" spans="2:9" ht="25.5">
      <c r="B133" s="33" t="s">
        <v>264</v>
      </c>
      <c r="C133" s="49" t="s">
        <v>262</v>
      </c>
      <c r="D133" s="49" t="s">
        <v>318</v>
      </c>
      <c r="E133" s="49"/>
      <c r="F133" s="18">
        <f ca="1">F134</f>
        <v>0</v>
      </c>
      <c r="G133" s="18">
        <f ca="1">G134</f>
        <v>500</v>
      </c>
      <c r="H133" s="18">
        <f ca="1">H134</f>
        <v>0</v>
      </c>
    </row>
    <row r="134" spans="2:9" ht="43.5" customHeight="1">
      <c r="B134" s="16" t="s">
        <v>30</v>
      </c>
      <c r="C134" s="49" t="s">
        <v>262</v>
      </c>
      <c r="D134" s="49" t="s">
        <v>318</v>
      </c>
      <c r="E134" s="49" t="s">
        <v>31</v>
      </c>
      <c r="F134" s="18">
        <f ca="1">Ведомственная!G122</f>
        <v>0</v>
      </c>
      <c r="G134" s="18">
        <f ca="1">Ведомственная!H122</f>
        <v>500</v>
      </c>
      <c r="H134" s="18">
        <f ca="1">Ведомственная!I122</f>
        <v>0</v>
      </c>
    </row>
    <row r="135" spans="2:9" ht="33.75" customHeight="1">
      <c r="B135" s="16" t="s">
        <v>316</v>
      </c>
      <c r="C135" s="17" t="s">
        <v>262</v>
      </c>
      <c r="D135" s="17" t="s">
        <v>317</v>
      </c>
      <c r="E135" s="49"/>
      <c r="F135" s="18">
        <f ca="1">F136</f>
        <v>0</v>
      </c>
      <c r="G135" s="18">
        <f ca="1">G136</f>
        <v>0</v>
      </c>
      <c r="H135" s="18">
        <f ca="1">H136</f>
        <v>0</v>
      </c>
      <c r="I135" s="56">
        <f ca="1">I136</f>
        <v>0</v>
      </c>
    </row>
    <row r="136" spans="2:9" ht="25.5">
      <c r="B136" s="16" t="s">
        <v>19</v>
      </c>
      <c r="C136" s="17" t="s">
        <v>262</v>
      </c>
      <c r="D136" s="17" t="s">
        <v>317</v>
      </c>
      <c r="E136" s="42" t="s">
        <v>20</v>
      </c>
      <c r="F136" s="18">
        <f ca="1">Ведомственная!G124</f>
        <v>0</v>
      </c>
      <c r="G136" s="18">
        <f ca="1">Ведомственная!H124</f>
        <v>0</v>
      </c>
      <c r="H136" s="18">
        <f ca="1">Ведомственная!I124</f>
        <v>0</v>
      </c>
    </row>
    <row r="137" spans="2:9">
      <c r="B137" s="111" t="s">
        <v>559</v>
      </c>
      <c r="C137" s="14" t="s">
        <v>560</v>
      </c>
      <c r="D137" s="17"/>
      <c r="E137" s="42"/>
      <c r="F137" s="18">
        <f t="shared" ref="F137:H138" si="11">F138</f>
        <v>1785</v>
      </c>
      <c r="G137" s="18">
        <f t="shared" si="11"/>
        <v>1040</v>
      </c>
      <c r="H137" s="18">
        <f t="shared" si="11"/>
        <v>780</v>
      </c>
    </row>
    <row r="138" spans="2:9" ht="56.25" customHeight="1">
      <c r="B138" s="33" t="s">
        <v>471</v>
      </c>
      <c r="C138" s="83" t="s">
        <v>560</v>
      </c>
      <c r="D138" s="83" t="s">
        <v>470</v>
      </c>
      <c r="E138" s="83"/>
      <c r="F138" s="18">
        <f t="shared" si="11"/>
        <v>1785</v>
      </c>
      <c r="G138" s="18">
        <f t="shared" si="11"/>
        <v>1040</v>
      </c>
      <c r="H138" s="18">
        <f t="shared" si="11"/>
        <v>780</v>
      </c>
    </row>
    <row r="139" spans="2:9" ht="25.5">
      <c r="B139" s="84" t="s">
        <v>19</v>
      </c>
      <c r="C139" s="83" t="s">
        <v>560</v>
      </c>
      <c r="D139" s="83" t="s">
        <v>561</v>
      </c>
      <c r="E139" s="83" t="s">
        <v>20</v>
      </c>
      <c r="F139" s="18">
        <f>F140+F141+F142+F143</f>
        <v>1785</v>
      </c>
      <c r="G139" s="18">
        <f>G140+G141+G142+G143</f>
        <v>1040</v>
      </c>
      <c r="H139" s="18">
        <f>H140+H141+H142+H143</f>
        <v>780</v>
      </c>
    </row>
    <row r="140" spans="2:9" ht="44.25" customHeight="1">
      <c r="B140" s="33" t="s">
        <v>551</v>
      </c>
      <c r="C140" s="83" t="s">
        <v>560</v>
      </c>
      <c r="D140" s="83" t="s">
        <v>562</v>
      </c>
      <c r="E140" s="83" t="s">
        <v>20</v>
      </c>
      <c r="F140" s="18">
        <f ca="1">Ведомственная!G128</f>
        <v>1450</v>
      </c>
      <c r="G140" s="18">
        <f ca="1">Ведомственная!H128</f>
        <v>970</v>
      </c>
      <c r="H140" s="18">
        <f ca="1">Ведомственная!I128</f>
        <v>750</v>
      </c>
    </row>
    <row r="141" spans="2:9" ht="25.5">
      <c r="B141" s="33" t="s">
        <v>552</v>
      </c>
      <c r="C141" s="83" t="s">
        <v>560</v>
      </c>
      <c r="D141" s="83" t="s">
        <v>563</v>
      </c>
      <c r="E141" s="83" t="s">
        <v>20</v>
      </c>
      <c r="F141" s="18">
        <f ca="1">Ведомственная!G129</f>
        <v>300</v>
      </c>
      <c r="G141" s="18">
        <f ca="1">Ведомственная!H129</f>
        <v>20</v>
      </c>
      <c r="H141" s="18">
        <f ca="1">Ведомственная!I129</f>
        <v>30</v>
      </c>
    </row>
    <row r="142" spans="2:9">
      <c r="B142" s="33" t="s">
        <v>553</v>
      </c>
      <c r="C142" s="83" t="s">
        <v>560</v>
      </c>
      <c r="D142" s="83" t="s">
        <v>564</v>
      </c>
      <c r="E142" s="83" t="s">
        <v>20</v>
      </c>
      <c r="F142" s="18">
        <f ca="1">Ведомственная!G130</f>
        <v>10</v>
      </c>
      <c r="G142" s="18">
        <f ca="1">Ведомственная!H130</f>
        <v>50</v>
      </c>
      <c r="H142" s="18">
        <f ca="1">Ведомственная!I130</f>
        <v>0</v>
      </c>
    </row>
    <row r="143" spans="2:9" ht="25.5">
      <c r="B143" s="33" t="s">
        <v>554</v>
      </c>
      <c r="C143" s="83" t="s">
        <v>560</v>
      </c>
      <c r="D143" s="83" t="s">
        <v>565</v>
      </c>
      <c r="E143" s="83" t="s">
        <v>20</v>
      </c>
      <c r="F143" s="18">
        <f ca="1">Ведомственная!G131</f>
        <v>25</v>
      </c>
      <c r="G143" s="18">
        <f ca="1">Ведомственная!H131</f>
        <v>0</v>
      </c>
      <c r="H143" s="18">
        <f ca="1">Ведомственная!I131</f>
        <v>0</v>
      </c>
    </row>
    <row r="144" spans="2:9" ht="25.5">
      <c r="B144" s="13" t="s">
        <v>100</v>
      </c>
      <c r="C144" s="14" t="s">
        <v>101</v>
      </c>
      <c r="D144" s="17"/>
      <c r="E144" s="17"/>
      <c r="F144" s="15">
        <f>F159+F149+F145+F155</f>
        <v>2146</v>
      </c>
      <c r="G144" s="15">
        <f>G159+G149+G145+G155</f>
        <v>859.9</v>
      </c>
      <c r="H144" s="15">
        <f>H159+H149+H145+H155</f>
        <v>1232.8</v>
      </c>
    </row>
    <row r="145" spans="2:9" ht="76.5">
      <c r="B145" s="43" t="s">
        <v>496</v>
      </c>
      <c r="C145" s="83" t="s">
        <v>101</v>
      </c>
      <c r="D145" s="83" t="s">
        <v>499</v>
      </c>
      <c r="E145" s="83"/>
      <c r="F145" s="18">
        <f>F146</f>
        <v>8</v>
      </c>
      <c r="G145" s="18">
        <f>G146</f>
        <v>8</v>
      </c>
      <c r="H145" s="18">
        <f>H146</f>
        <v>0</v>
      </c>
    </row>
    <row r="146" spans="2:9" ht="25.5">
      <c r="B146" s="84" t="s">
        <v>19</v>
      </c>
      <c r="C146" s="83" t="s">
        <v>101</v>
      </c>
      <c r="D146" s="83" t="s">
        <v>499</v>
      </c>
      <c r="E146" s="83" t="s">
        <v>20</v>
      </c>
      <c r="F146" s="18">
        <f>F147+F148</f>
        <v>8</v>
      </c>
      <c r="G146" s="18">
        <f>G147+G148</f>
        <v>8</v>
      </c>
      <c r="H146" s="18">
        <f>H147+H148</f>
        <v>0</v>
      </c>
      <c r="I146" s="15">
        <f>I147+I148</f>
        <v>0</v>
      </c>
    </row>
    <row r="147" spans="2:9" ht="25.5">
      <c r="B147" s="33" t="s">
        <v>497</v>
      </c>
      <c r="C147" s="83" t="s">
        <v>101</v>
      </c>
      <c r="D147" s="83" t="s">
        <v>500</v>
      </c>
      <c r="E147" s="83" t="s">
        <v>20</v>
      </c>
      <c r="F147" s="18">
        <f ca="1">Ведомственная!G135</f>
        <v>3</v>
      </c>
      <c r="G147" s="18">
        <f ca="1">Ведомственная!H135</f>
        <v>3</v>
      </c>
      <c r="H147" s="18">
        <f ca="1">Ведомственная!I135</f>
        <v>0</v>
      </c>
    </row>
    <row r="148" spans="2:9" ht="38.25">
      <c r="B148" s="33" t="s">
        <v>498</v>
      </c>
      <c r="C148" s="83" t="s">
        <v>101</v>
      </c>
      <c r="D148" s="83" t="s">
        <v>501</v>
      </c>
      <c r="E148" s="83" t="s">
        <v>20</v>
      </c>
      <c r="F148" s="18">
        <f ca="1">Ведомственная!G136</f>
        <v>5</v>
      </c>
      <c r="G148" s="18">
        <f ca="1">Ведомственная!H136</f>
        <v>5</v>
      </c>
      <c r="H148" s="18">
        <f ca="1">Ведомственная!I136</f>
        <v>0</v>
      </c>
    </row>
    <row r="149" spans="2:9" ht="74.25" customHeight="1">
      <c r="B149" s="37" t="s">
        <v>291</v>
      </c>
      <c r="C149" s="17" t="s">
        <v>101</v>
      </c>
      <c r="D149" s="17" t="s">
        <v>329</v>
      </c>
      <c r="E149" s="17"/>
      <c r="F149" s="18">
        <f>F150+F153</f>
        <v>1500</v>
      </c>
      <c r="G149" s="18">
        <f>G151</f>
        <v>0</v>
      </c>
      <c r="H149" s="18">
        <f>H151</f>
        <v>0</v>
      </c>
    </row>
    <row r="150" spans="2:9" ht="51.75" customHeight="1">
      <c r="B150" s="37" t="s">
        <v>330</v>
      </c>
      <c r="C150" s="17" t="s">
        <v>101</v>
      </c>
      <c r="D150" s="17" t="s">
        <v>290</v>
      </c>
      <c r="E150" s="17"/>
      <c r="F150" s="18">
        <f t="shared" ref="F150:H151" si="12">F151</f>
        <v>1500</v>
      </c>
      <c r="G150" s="18">
        <f t="shared" si="12"/>
        <v>0</v>
      </c>
      <c r="H150" s="18">
        <f t="shared" si="12"/>
        <v>0</v>
      </c>
    </row>
    <row r="151" spans="2:9" ht="45">
      <c r="B151" s="37" t="s">
        <v>19</v>
      </c>
      <c r="C151" s="17" t="s">
        <v>101</v>
      </c>
      <c r="D151" s="17" t="s">
        <v>290</v>
      </c>
      <c r="E151" s="17" t="s">
        <v>20</v>
      </c>
      <c r="F151" s="18">
        <f t="shared" si="12"/>
        <v>1500</v>
      </c>
      <c r="G151" s="18">
        <f t="shared" si="12"/>
        <v>0</v>
      </c>
      <c r="H151" s="18">
        <f t="shared" si="12"/>
        <v>0</v>
      </c>
    </row>
    <row r="152" spans="2:9" ht="25.5">
      <c r="B152" s="16" t="s">
        <v>452</v>
      </c>
      <c r="C152" s="83" t="s">
        <v>101</v>
      </c>
      <c r="D152" s="83" t="s">
        <v>495</v>
      </c>
      <c r="E152" s="83" t="s">
        <v>20</v>
      </c>
      <c r="F152" s="18">
        <f ca="1">Ведомственная!G140</f>
        <v>1500</v>
      </c>
      <c r="G152" s="18">
        <f ca="1">Ведомственная!H140</f>
        <v>0</v>
      </c>
      <c r="H152" s="18">
        <f ca="1">Ведомственная!I140</f>
        <v>0</v>
      </c>
    </row>
    <row r="153" spans="2:9" ht="60">
      <c r="B153" s="37" t="s">
        <v>331</v>
      </c>
      <c r="C153" s="17" t="s">
        <v>101</v>
      </c>
      <c r="D153" s="17" t="s">
        <v>332</v>
      </c>
      <c r="E153" s="17"/>
      <c r="F153" s="18">
        <f ca="1">F154</f>
        <v>0</v>
      </c>
      <c r="G153" s="18">
        <f ca="1">G154</f>
        <v>0</v>
      </c>
      <c r="H153" s="18">
        <f ca="1">H154</f>
        <v>0</v>
      </c>
    </row>
    <row r="154" spans="2:9" ht="45">
      <c r="B154" s="37" t="s">
        <v>19</v>
      </c>
      <c r="C154" s="17" t="s">
        <v>101</v>
      </c>
      <c r="D154" s="17" t="s">
        <v>332</v>
      </c>
      <c r="E154" s="17" t="s">
        <v>20</v>
      </c>
      <c r="F154" s="18">
        <f ca="1">Ведомственная!G142</f>
        <v>0</v>
      </c>
      <c r="G154" s="18">
        <f ca="1">Ведомственная!H142</f>
        <v>0</v>
      </c>
      <c r="H154" s="18">
        <f ca="1">Ведомственная!I142</f>
        <v>0</v>
      </c>
    </row>
    <row r="155" spans="2:9" ht="63.75">
      <c r="B155" s="33" t="s">
        <v>465</v>
      </c>
      <c r="C155" s="74" t="s">
        <v>101</v>
      </c>
      <c r="D155" s="74" t="s">
        <v>509</v>
      </c>
      <c r="E155" s="74"/>
      <c r="F155" s="18">
        <f ca="1">F156</f>
        <v>638</v>
      </c>
      <c r="G155" s="18">
        <f ca="1">G156</f>
        <v>851.9</v>
      </c>
      <c r="H155" s="18">
        <f ca="1">H156</f>
        <v>1232.8</v>
      </c>
      <c r="I155" s="18">
        <f>I156</f>
        <v>0</v>
      </c>
    </row>
    <row r="156" spans="2:9" ht="25.5">
      <c r="B156" s="84" t="s">
        <v>19</v>
      </c>
      <c r="C156" s="74" t="s">
        <v>101</v>
      </c>
      <c r="D156" s="74" t="s">
        <v>509</v>
      </c>
      <c r="E156" s="74" t="s">
        <v>20</v>
      </c>
      <c r="F156" s="18">
        <f ca="1">F157+F158</f>
        <v>638</v>
      </c>
      <c r="G156" s="18">
        <f ca="1">G157+G158</f>
        <v>851.9</v>
      </c>
      <c r="H156" s="18">
        <f ca="1">H157+H158</f>
        <v>1232.8</v>
      </c>
    </row>
    <row r="157" spans="2:9" ht="25.5">
      <c r="B157" s="33" t="s">
        <v>466</v>
      </c>
      <c r="C157" s="74" t="s">
        <v>101</v>
      </c>
      <c r="D157" s="74" t="s">
        <v>510</v>
      </c>
      <c r="E157" s="74" t="s">
        <v>20</v>
      </c>
      <c r="F157" s="18">
        <f ca="1">Ведомственная!G145</f>
        <v>628</v>
      </c>
      <c r="G157" s="18">
        <f ca="1">Ведомственная!H145</f>
        <v>841.9</v>
      </c>
      <c r="H157" s="18">
        <f ca="1">Ведомственная!I145</f>
        <v>1222.8</v>
      </c>
    </row>
    <row r="158" spans="2:9" ht="38.25">
      <c r="B158" s="33" t="s">
        <v>468</v>
      </c>
      <c r="C158" s="74" t="s">
        <v>101</v>
      </c>
      <c r="D158" s="74" t="s">
        <v>511</v>
      </c>
      <c r="E158" s="74" t="s">
        <v>20</v>
      </c>
      <c r="F158" s="18">
        <f ca="1">Ведомственная!G146</f>
        <v>10</v>
      </c>
      <c r="G158" s="18">
        <f ca="1">Ведомственная!H146</f>
        <v>10</v>
      </c>
      <c r="H158" s="18">
        <f ca="1">Ведомственная!I146</f>
        <v>10</v>
      </c>
    </row>
    <row r="159" spans="2:9" ht="25.5">
      <c r="B159" s="16" t="s">
        <v>77</v>
      </c>
      <c r="C159" s="17" t="s">
        <v>101</v>
      </c>
      <c r="D159" s="17" t="s">
        <v>173</v>
      </c>
      <c r="E159" s="14"/>
      <c r="F159" s="18">
        <f ca="1">F160+F162</f>
        <v>0</v>
      </c>
      <c r="G159" s="18">
        <f ca="1">G160+G162</f>
        <v>0</v>
      </c>
      <c r="H159" s="18">
        <f ca="1">H160+H162</f>
        <v>0</v>
      </c>
      <c r="I159" s="18" t="e">
        <f>I160+#REF!+I162</f>
        <v>#REF!</v>
      </c>
    </row>
    <row r="160" spans="2:9" ht="27" customHeight="1">
      <c r="B160" s="16" t="s">
        <v>152</v>
      </c>
      <c r="C160" s="17" t="s">
        <v>101</v>
      </c>
      <c r="D160" s="17" t="s">
        <v>236</v>
      </c>
      <c r="E160" s="14"/>
      <c r="F160" s="18">
        <f ca="1">F161</f>
        <v>0</v>
      </c>
      <c r="G160" s="18">
        <f ca="1">G161</f>
        <v>0</v>
      </c>
      <c r="H160" s="18">
        <f ca="1">H161</f>
        <v>0</v>
      </c>
    </row>
    <row r="161" spans="2:9" ht="25.5">
      <c r="B161" s="16" t="s">
        <v>19</v>
      </c>
      <c r="C161" s="17" t="s">
        <v>101</v>
      </c>
      <c r="D161" s="17" t="s">
        <v>236</v>
      </c>
      <c r="E161" s="17" t="s">
        <v>20</v>
      </c>
      <c r="F161" s="18">
        <f ca="1">Ведомственная!G149</f>
        <v>0</v>
      </c>
      <c r="G161" s="18">
        <f ca="1">Ведомственная!H149</f>
        <v>0</v>
      </c>
      <c r="H161" s="18">
        <f ca="1">Ведомственная!I149</f>
        <v>0</v>
      </c>
    </row>
    <row r="162" spans="2:9" ht="25.5">
      <c r="B162" s="16" t="s">
        <v>258</v>
      </c>
      <c r="C162" s="17" t="s">
        <v>101</v>
      </c>
      <c r="D162" s="17" t="s">
        <v>259</v>
      </c>
      <c r="E162" s="17"/>
      <c r="F162" s="18">
        <f ca="1">F163</f>
        <v>0</v>
      </c>
      <c r="G162" s="18">
        <f ca="1">G163</f>
        <v>0</v>
      </c>
      <c r="H162" s="18">
        <f ca="1">H163</f>
        <v>0</v>
      </c>
    </row>
    <row r="163" spans="2:9" ht="38.25">
      <c r="B163" s="16" t="s">
        <v>113</v>
      </c>
      <c r="C163" s="17" t="s">
        <v>101</v>
      </c>
      <c r="D163" s="17" t="s">
        <v>259</v>
      </c>
      <c r="E163" s="17" t="s">
        <v>20</v>
      </c>
      <c r="F163" s="18">
        <f ca="1">Ведомственная!G151</f>
        <v>0</v>
      </c>
      <c r="G163" s="18">
        <f ca="1">Ведомственная!H151</f>
        <v>0</v>
      </c>
      <c r="H163" s="18">
        <f ca="1">Ведомственная!I151</f>
        <v>0</v>
      </c>
    </row>
    <row r="164" spans="2:9" ht="26.25" customHeight="1">
      <c r="B164" s="13" t="s">
        <v>105</v>
      </c>
      <c r="C164" s="14" t="s">
        <v>80</v>
      </c>
      <c r="D164" s="14"/>
      <c r="E164" s="14"/>
      <c r="F164" s="15">
        <f>F165</f>
        <v>6199</v>
      </c>
      <c r="G164" s="15">
        <f>G165</f>
        <v>2400</v>
      </c>
      <c r="H164" s="15">
        <f>H165</f>
        <v>5100</v>
      </c>
    </row>
    <row r="165" spans="2:9" ht="20.25" customHeight="1">
      <c r="B165" s="13" t="s">
        <v>103</v>
      </c>
      <c r="C165" s="14" t="s">
        <v>39</v>
      </c>
      <c r="D165" s="14"/>
      <c r="E165" s="14"/>
      <c r="F165" s="15">
        <f>F173+F170+F166</f>
        <v>6199</v>
      </c>
      <c r="G165" s="15">
        <f>G173+G170+G166</f>
        <v>2400</v>
      </c>
      <c r="H165" s="15">
        <f>H173+H170+H166</f>
        <v>5100</v>
      </c>
      <c r="I165" s="15">
        <f>I174+I176</f>
        <v>0</v>
      </c>
    </row>
    <row r="166" spans="2:9" ht="79.5" customHeight="1">
      <c r="B166" s="33" t="s">
        <v>541</v>
      </c>
      <c r="C166" s="83" t="s">
        <v>39</v>
      </c>
      <c r="D166" s="83" t="s">
        <v>542</v>
      </c>
      <c r="E166" s="110"/>
      <c r="F166" s="15">
        <f>F167</f>
        <v>2101</v>
      </c>
      <c r="G166" s="15">
        <f>G167</f>
        <v>900</v>
      </c>
      <c r="H166" s="15">
        <f>H167</f>
        <v>3600</v>
      </c>
      <c r="I166" s="15">
        <f>I167</f>
        <v>0</v>
      </c>
    </row>
    <row r="167" spans="2:9" ht="33.75" customHeight="1">
      <c r="B167" s="84" t="s">
        <v>19</v>
      </c>
      <c r="C167" s="83" t="s">
        <v>39</v>
      </c>
      <c r="D167" s="83" t="s">
        <v>548</v>
      </c>
      <c r="E167" s="83" t="s">
        <v>20</v>
      </c>
      <c r="F167" s="15">
        <f>F168+F169</f>
        <v>2101</v>
      </c>
      <c r="G167" s="15">
        <f>G168+G169</f>
        <v>900</v>
      </c>
      <c r="H167" s="15">
        <f>H168+H169</f>
        <v>3600</v>
      </c>
      <c r="I167" s="58"/>
    </row>
    <row r="168" spans="2:9" ht="46.5" customHeight="1">
      <c r="B168" s="33" t="s">
        <v>543</v>
      </c>
      <c r="C168" s="83" t="s">
        <v>39</v>
      </c>
      <c r="D168" s="83" t="s">
        <v>549</v>
      </c>
      <c r="E168" s="83" t="s">
        <v>20</v>
      </c>
      <c r="F168" s="18">
        <f ca="1">Ведомственная!G158</f>
        <v>2101</v>
      </c>
      <c r="G168" s="18">
        <f ca="1">Ведомственная!H158</f>
        <v>0</v>
      </c>
      <c r="H168" s="18">
        <f ca="1">Ведомственная!I158</f>
        <v>3600</v>
      </c>
      <c r="I168" s="58"/>
    </row>
    <row r="169" spans="2:9" ht="45.75" customHeight="1">
      <c r="B169" s="33" t="s">
        <v>544</v>
      </c>
      <c r="C169" s="83" t="s">
        <v>39</v>
      </c>
      <c r="D169" s="83" t="s">
        <v>550</v>
      </c>
      <c r="E169" s="83" t="s">
        <v>20</v>
      </c>
      <c r="F169" s="18">
        <f ca="1">Ведомственная!G159</f>
        <v>0</v>
      </c>
      <c r="G169" s="18">
        <f ca="1">Ведомственная!H159</f>
        <v>900</v>
      </c>
      <c r="H169" s="18">
        <f ca="1">Ведомственная!I159</f>
        <v>0</v>
      </c>
      <c r="I169" s="58"/>
    </row>
    <row r="170" spans="2:9" ht="60.75" customHeight="1">
      <c r="B170" s="33" t="s">
        <v>472</v>
      </c>
      <c r="C170" s="83" t="s">
        <v>39</v>
      </c>
      <c r="D170" s="17" t="s">
        <v>461</v>
      </c>
      <c r="E170" s="110"/>
      <c r="F170" s="18">
        <f t="shared" ref="F170:H171" si="13">F171</f>
        <v>1500</v>
      </c>
      <c r="G170" s="18">
        <f t="shared" si="13"/>
        <v>1500</v>
      </c>
      <c r="H170" s="18">
        <f t="shared" si="13"/>
        <v>1500</v>
      </c>
      <c r="I170" s="58"/>
    </row>
    <row r="171" spans="2:9" ht="33" customHeight="1">
      <c r="B171" s="84" t="s">
        <v>19</v>
      </c>
      <c r="C171" s="83" t="s">
        <v>39</v>
      </c>
      <c r="D171" s="17" t="s">
        <v>461</v>
      </c>
      <c r="E171" s="83" t="s">
        <v>20</v>
      </c>
      <c r="F171" s="18">
        <f t="shared" si="13"/>
        <v>1500</v>
      </c>
      <c r="G171" s="18">
        <f t="shared" si="13"/>
        <v>1500</v>
      </c>
      <c r="H171" s="18">
        <f t="shared" si="13"/>
        <v>1500</v>
      </c>
      <c r="I171" s="58"/>
    </row>
    <row r="172" spans="2:9" ht="31.5" customHeight="1">
      <c r="B172" s="33" t="s">
        <v>462</v>
      </c>
      <c r="C172" s="83" t="s">
        <v>39</v>
      </c>
      <c r="D172" s="83" t="s">
        <v>508</v>
      </c>
      <c r="E172" s="83" t="s">
        <v>20</v>
      </c>
      <c r="F172" s="18">
        <f ca="1">Ведомственная!G162</f>
        <v>1500</v>
      </c>
      <c r="G172" s="18">
        <f ca="1">Ведомственная!H162</f>
        <v>1500</v>
      </c>
      <c r="H172" s="18">
        <f ca="1">Ведомственная!I162</f>
        <v>1500</v>
      </c>
      <c r="I172" s="58"/>
    </row>
    <row r="173" spans="2:9" ht="30.75" customHeight="1">
      <c r="B173" s="16" t="s">
        <v>77</v>
      </c>
      <c r="C173" s="17" t="s">
        <v>39</v>
      </c>
      <c r="D173" s="17" t="s">
        <v>173</v>
      </c>
      <c r="E173" s="14"/>
      <c r="F173" s="18">
        <f ca="1">F174+F176+F180+F178</f>
        <v>2598</v>
      </c>
      <c r="G173" s="18">
        <f ca="1">G174+G176+G180+G178</f>
        <v>0</v>
      </c>
      <c r="H173" s="18">
        <f ca="1">H174+H176+H180+H178</f>
        <v>0</v>
      </c>
      <c r="I173" s="58"/>
    </row>
    <row r="174" spans="2:9" ht="17.25" customHeight="1">
      <c r="B174" s="16" t="s">
        <v>304</v>
      </c>
      <c r="C174" s="17" t="s">
        <v>39</v>
      </c>
      <c r="D174" s="17" t="s">
        <v>303</v>
      </c>
      <c r="E174" s="17"/>
      <c r="F174" s="18">
        <f ca="1">F175</f>
        <v>0</v>
      </c>
      <c r="G174" s="18">
        <f ca="1">G175</f>
        <v>0</v>
      </c>
      <c r="H174" s="18">
        <f ca="1">H175</f>
        <v>0</v>
      </c>
    </row>
    <row r="175" spans="2:9" ht="38.25">
      <c r="B175" s="16" t="s">
        <v>305</v>
      </c>
      <c r="C175" s="17" t="s">
        <v>39</v>
      </c>
      <c r="D175" s="17" t="s">
        <v>303</v>
      </c>
      <c r="E175" s="17" t="s">
        <v>31</v>
      </c>
      <c r="F175" s="18">
        <f ca="1">Ведомственная!G165</f>
        <v>0</v>
      </c>
      <c r="G175" s="18">
        <f ca="1">Ведомственная!H165</f>
        <v>0</v>
      </c>
      <c r="H175" s="18">
        <f ca="1">Ведомственная!I165</f>
        <v>0</v>
      </c>
    </row>
    <row r="176" spans="2:9" ht="25.5">
      <c r="B176" s="33" t="s">
        <v>307</v>
      </c>
      <c r="C176" s="42" t="s">
        <v>39</v>
      </c>
      <c r="D176" s="42" t="s">
        <v>306</v>
      </c>
      <c r="E176" s="42"/>
      <c r="F176" s="18">
        <f ca="1">F177</f>
        <v>0</v>
      </c>
      <c r="G176" s="18">
        <f ca="1">G177</f>
        <v>0</v>
      </c>
      <c r="H176" s="18">
        <f ca="1">H177</f>
        <v>0</v>
      </c>
    </row>
    <row r="177" spans="2:10" ht="25.5">
      <c r="B177" s="33" t="s">
        <v>19</v>
      </c>
      <c r="C177" s="42" t="s">
        <v>39</v>
      </c>
      <c r="D177" s="42" t="s">
        <v>306</v>
      </c>
      <c r="E177" s="42" t="s">
        <v>20</v>
      </c>
      <c r="F177" s="18">
        <f ca="1">Ведомственная!G167</f>
        <v>0</v>
      </c>
      <c r="G177" s="18">
        <f ca="1">Ведомственная!H167</f>
        <v>0</v>
      </c>
      <c r="H177" s="18">
        <f ca="1">Ведомственная!I167</f>
        <v>0</v>
      </c>
    </row>
    <row r="178" spans="2:10" ht="25.5">
      <c r="B178" s="33" t="s">
        <v>349</v>
      </c>
      <c r="C178" s="42" t="s">
        <v>39</v>
      </c>
      <c r="D178" s="42" t="s">
        <v>348</v>
      </c>
      <c r="E178" s="42"/>
      <c r="F178" s="18">
        <f ca="1">F179</f>
        <v>0</v>
      </c>
      <c r="G178" s="18">
        <f ca="1">G179</f>
        <v>0</v>
      </c>
      <c r="H178" s="18">
        <f ca="1">H179</f>
        <v>0</v>
      </c>
    </row>
    <row r="179" spans="2:10" ht="25.5">
      <c r="B179" s="33" t="s">
        <v>19</v>
      </c>
      <c r="C179" s="42" t="s">
        <v>39</v>
      </c>
      <c r="D179" s="42" t="s">
        <v>348</v>
      </c>
      <c r="E179" s="42" t="s">
        <v>20</v>
      </c>
      <c r="F179" s="18">
        <f ca="1">Ведомственная!G169</f>
        <v>0</v>
      </c>
      <c r="G179" s="18">
        <f ca="1">Ведомственная!H169</f>
        <v>0</v>
      </c>
      <c r="H179" s="18">
        <f ca="1">Ведомственная!I169</f>
        <v>0</v>
      </c>
    </row>
    <row r="180" spans="2:10" ht="102">
      <c r="B180" s="33" t="s">
        <v>319</v>
      </c>
      <c r="C180" s="42" t="s">
        <v>39</v>
      </c>
      <c r="D180" s="42" t="s">
        <v>320</v>
      </c>
      <c r="E180" s="42"/>
      <c r="F180" s="18">
        <f t="shared" ref="F180:I181" si="14">F181</f>
        <v>2598</v>
      </c>
      <c r="G180" s="18">
        <f t="shared" si="14"/>
        <v>0</v>
      </c>
      <c r="H180" s="18">
        <f t="shared" si="14"/>
        <v>0</v>
      </c>
      <c r="I180" s="56">
        <f t="shared" si="14"/>
        <v>0</v>
      </c>
    </row>
    <row r="181" spans="2:10" ht="38.25">
      <c r="B181" s="33" t="s">
        <v>30</v>
      </c>
      <c r="C181" s="42" t="s">
        <v>39</v>
      </c>
      <c r="D181" s="42" t="s">
        <v>320</v>
      </c>
      <c r="E181" s="42" t="s">
        <v>31</v>
      </c>
      <c r="F181" s="18">
        <f t="shared" si="14"/>
        <v>2598</v>
      </c>
      <c r="G181" s="18">
        <f t="shared" si="14"/>
        <v>0</v>
      </c>
      <c r="H181" s="18">
        <f t="shared" si="14"/>
        <v>0</v>
      </c>
      <c r="I181" s="56">
        <f t="shared" si="14"/>
        <v>0</v>
      </c>
    </row>
    <row r="182" spans="2:10" ht="51">
      <c r="B182" s="33" t="s">
        <v>321</v>
      </c>
      <c r="C182" s="42" t="s">
        <v>39</v>
      </c>
      <c r="D182" s="42" t="s">
        <v>320</v>
      </c>
      <c r="E182" s="42" t="s">
        <v>322</v>
      </c>
      <c r="F182" s="18">
        <f ca="1">Ведомственная!G172</f>
        <v>2598</v>
      </c>
      <c r="G182" s="18">
        <f ca="1">Ведомственная!H172</f>
        <v>0</v>
      </c>
      <c r="H182" s="18">
        <f ca="1">Ведомственная!I172</f>
        <v>0</v>
      </c>
    </row>
    <row r="183" spans="2:10">
      <c r="B183" s="13" t="s">
        <v>90</v>
      </c>
      <c r="C183" s="14" t="s">
        <v>81</v>
      </c>
      <c r="D183" s="14"/>
      <c r="E183" s="14"/>
      <c r="F183" s="15">
        <f t="shared" ref="F183:H184" si="15">F184</f>
        <v>320</v>
      </c>
      <c r="G183" s="15">
        <f t="shared" si="15"/>
        <v>310</v>
      </c>
      <c r="H183" s="15">
        <f t="shared" si="15"/>
        <v>0</v>
      </c>
    </row>
    <row r="184" spans="2:10" ht="25.5">
      <c r="B184" s="13" t="s">
        <v>107</v>
      </c>
      <c r="C184" s="14" t="s">
        <v>56</v>
      </c>
      <c r="D184" s="14"/>
      <c r="E184" s="14"/>
      <c r="F184" s="15">
        <f>F185</f>
        <v>320</v>
      </c>
      <c r="G184" s="15">
        <f t="shared" si="15"/>
        <v>310</v>
      </c>
      <c r="H184" s="15">
        <f t="shared" si="15"/>
        <v>0</v>
      </c>
    </row>
    <row r="185" spans="2:10" ht="77.25" customHeight="1">
      <c r="B185" s="33" t="s">
        <v>527</v>
      </c>
      <c r="C185" s="83" t="s">
        <v>56</v>
      </c>
      <c r="D185" s="83" t="s">
        <v>526</v>
      </c>
      <c r="E185" s="110"/>
      <c r="F185" s="18">
        <f>F186</f>
        <v>320</v>
      </c>
      <c r="G185" s="18">
        <f>G186</f>
        <v>310</v>
      </c>
      <c r="H185" s="18">
        <f>H186</f>
        <v>0</v>
      </c>
    </row>
    <row r="186" spans="2:10" ht="36" customHeight="1">
      <c r="B186" s="84" t="s">
        <v>19</v>
      </c>
      <c r="C186" s="83" t="s">
        <v>56</v>
      </c>
      <c r="D186" s="83" t="s">
        <v>526</v>
      </c>
      <c r="E186" s="83" t="s">
        <v>20</v>
      </c>
      <c r="F186" s="18">
        <f>F187</f>
        <v>320</v>
      </c>
      <c r="G186" s="18">
        <f>G187</f>
        <v>310</v>
      </c>
      <c r="H186" s="18">
        <f>H187</f>
        <v>0</v>
      </c>
    </row>
    <row r="187" spans="2:10" ht="27" customHeight="1">
      <c r="B187" s="33" t="s">
        <v>528</v>
      </c>
      <c r="C187" s="83" t="s">
        <v>56</v>
      </c>
      <c r="D187" s="83" t="s">
        <v>529</v>
      </c>
      <c r="E187" s="83" t="s">
        <v>20</v>
      </c>
      <c r="F187" s="18">
        <f ca="1">Ведомственная!G177</f>
        <v>320</v>
      </c>
      <c r="G187" s="18">
        <f ca="1">Ведомственная!H177</f>
        <v>310</v>
      </c>
      <c r="H187" s="18">
        <f ca="1">Ведомственная!I177</f>
        <v>0</v>
      </c>
    </row>
    <row r="188" spans="2:10" ht="19.5" customHeight="1">
      <c r="B188" s="13" t="s">
        <v>27</v>
      </c>
      <c r="C188" s="14" t="s">
        <v>28</v>
      </c>
      <c r="D188" s="17"/>
      <c r="E188" s="17"/>
      <c r="F188" s="15">
        <f>F189+F217+F259+F271+F304</f>
        <v>201411.7</v>
      </c>
      <c r="G188" s="15">
        <f>G189+G217+G259+G271+G304</f>
        <v>196725.9</v>
      </c>
      <c r="H188" s="15">
        <f>H189+H217+H259+H271+H304</f>
        <v>201199.5</v>
      </c>
      <c r="I188" s="15" t="e">
        <f>I189+I217+I259+I271+I304</f>
        <v>#REF!</v>
      </c>
    </row>
    <row r="189" spans="2:10" ht="14.25">
      <c r="B189" s="38" t="s">
        <v>40</v>
      </c>
      <c r="C189" s="14" t="s">
        <v>41</v>
      </c>
      <c r="D189" s="14" t="s">
        <v>12</v>
      </c>
      <c r="E189" s="17" t="s">
        <v>12</v>
      </c>
      <c r="F189" s="15">
        <f>F190</f>
        <v>38927.9</v>
      </c>
      <c r="G189" s="15">
        <f>G190</f>
        <v>37594.999999999993</v>
      </c>
      <c r="H189" s="15">
        <f>H190</f>
        <v>37588.899999999994</v>
      </c>
      <c r="J189" s="50"/>
    </row>
    <row r="190" spans="2:10" ht="25.5">
      <c r="B190" s="16" t="s">
        <v>79</v>
      </c>
      <c r="C190" s="17" t="s">
        <v>41</v>
      </c>
      <c r="D190" s="17" t="s">
        <v>173</v>
      </c>
      <c r="E190" s="17"/>
      <c r="F190" s="18">
        <f>F191+F203+F213+F215+F196+F205+F194+F207+F209+F211</f>
        <v>38927.9</v>
      </c>
      <c r="G190" s="18">
        <f>G191+G203+G213+G215+G196+G205+G194+G207+G209+G211</f>
        <v>37594.999999999993</v>
      </c>
      <c r="H190" s="18">
        <f>H191+H203+H213+H215+H196+H205+H207+H209+H211+H194</f>
        <v>37588.899999999994</v>
      </c>
    </row>
    <row r="191" spans="2:10" ht="25.5">
      <c r="B191" s="16" t="s">
        <v>119</v>
      </c>
      <c r="C191" s="17" t="s">
        <v>41</v>
      </c>
      <c r="D191" s="17" t="s">
        <v>184</v>
      </c>
      <c r="E191" s="17"/>
      <c r="F191" s="18">
        <f>F192+F193</f>
        <v>14713.3</v>
      </c>
      <c r="G191" s="18">
        <f>G192+G193</f>
        <v>14953.5</v>
      </c>
      <c r="H191" s="18">
        <f>H192+H193</f>
        <v>14061.5</v>
      </c>
    </row>
    <row r="192" spans="2:10" ht="76.5">
      <c r="B192" s="16" t="s">
        <v>17</v>
      </c>
      <c r="C192" s="17" t="s">
        <v>41</v>
      </c>
      <c r="D192" s="17" t="s">
        <v>184</v>
      </c>
      <c r="E192" s="17" t="s">
        <v>18</v>
      </c>
      <c r="F192" s="18">
        <f ca="1">Ведомственная!G325</f>
        <v>8932.1</v>
      </c>
      <c r="G192" s="18">
        <f ca="1">Ведомственная!H325</f>
        <v>9001.5</v>
      </c>
      <c r="H192" s="18">
        <f ca="1">Ведомственная!I325</f>
        <v>9001.5</v>
      </c>
    </row>
    <row r="193" spans="2:9" ht="25.5">
      <c r="B193" s="16" t="s">
        <v>19</v>
      </c>
      <c r="C193" s="17" t="s">
        <v>41</v>
      </c>
      <c r="D193" s="17" t="s">
        <v>184</v>
      </c>
      <c r="E193" s="17" t="s">
        <v>20</v>
      </c>
      <c r="F193" s="18">
        <f ca="1">Ведомственная!G326</f>
        <v>5781.2</v>
      </c>
      <c r="G193" s="18">
        <f ca="1">Ведомственная!H326</f>
        <v>5952</v>
      </c>
      <c r="H193" s="18">
        <f ca="1">Ведомственная!I326</f>
        <v>5060</v>
      </c>
    </row>
    <row r="194" spans="2:9" ht="30.75" customHeight="1">
      <c r="B194" s="16" t="s">
        <v>324</v>
      </c>
      <c r="C194" s="17" t="s">
        <v>41</v>
      </c>
      <c r="D194" s="17" t="s">
        <v>323</v>
      </c>
      <c r="E194" s="42"/>
      <c r="F194" s="18">
        <f ca="1">F195</f>
        <v>5180</v>
      </c>
      <c r="G194" s="18">
        <f ca="1">G195</f>
        <v>5000</v>
      </c>
      <c r="H194" s="18">
        <f ca="1">H195</f>
        <v>5000</v>
      </c>
    </row>
    <row r="195" spans="2:9" ht="27.75" customHeight="1">
      <c r="B195" s="16" t="s">
        <v>19</v>
      </c>
      <c r="C195" s="17" t="s">
        <v>41</v>
      </c>
      <c r="D195" s="17" t="s">
        <v>323</v>
      </c>
      <c r="E195" s="42" t="s">
        <v>20</v>
      </c>
      <c r="F195" s="18">
        <f ca="1">Ведомственная!G328</f>
        <v>5180</v>
      </c>
      <c r="G195" s="18">
        <f ca="1">Ведомственная!H328</f>
        <v>5000</v>
      </c>
      <c r="H195" s="18">
        <f ca="1">Ведомственная!I328</f>
        <v>5000</v>
      </c>
    </row>
    <row r="196" spans="2:9" ht="51">
      <c r="B196" s="13" t="s">
        <v>140</v>
      </c>
      <c r="C196" s="17" t="s">
        <v>41</v>
      </c>
      <c r="D196" s="17" t="s">
        <v>219</v>
      </c>
      <c r="E196" s="17"/>
      <c r="F196" s="18">
        <f ca="1">F197+F200</f>
        <v>18334.8</v>
      </c>
      <c r="G196" s="18">
        <f ca="1">G197+G200</f>
        <v>17448.899999999998</v>
      </c>
      <c r="H196" s="18">
        <f ca="1">H197+H200</f>
        <v>18334.8</v>
      </c>
    </row>
    <row r="197" spans="2:9" ht="76.5">
      <c r="B197" s="16" t="s">
        <v>17</v>
      </c>
      <c r="C197" s="17" t="s">
        <v>41</v>
      </c>
      <c r="D197" s="17" t="s">
        <v>219</v>
      </c>
      <c r="E197" s="17" t="s">
        <v>18</v>
      </c>
      <c r="F197" s="18">
        <f ca="1">F198+F199</f>
        <v>18085</v>
      </c>
      <c r="G197" s="18">
        <f ca="1">G198+G199</f>
        <v>17199.099999999999</v>
      </c>
      <c r="H197" s="18">
        <f ca="1">H198+H199</f>
        <v>18085</v>
      </c>
    </row>
    <row r="198" spans="2:9" ht="63.75">
      <c r="B198" s="16" t="s">
        <v>245</v>
      </c>
      <c r="C198" s="17" t="s">
        <v>41</v>
      </c>
      <c r="D198" s="17" t="s">
        <v>277</v>
      </c>
      <c r="E198" s="17" t="s">
        <v>18</v>
      </c>
      <c r="F198" s="18">
        <f ca="1">Ведомственная!G331</f>
        <v>14055.9</v>
      </c>
      <c r="G198" s="18">
        <f ca="1">Ведомственная!H331</f>
        <v>14156</v>
      </c>
      <c r="H198" s="18">
        <f ca="1">Ведомственная!I331</f>
        <v>14055.9</v>
      </c>
    </row>
    <row r="199" spans="2:9" ht="51">
      <c r="B199" s="16" t="s">
        <v>246</v>
      </c>
      <c r="C199" s="17" t="s">
        <v>41</v>
      </c>
      <c r="D199" s="17" t="s">
        <v>278</v>
      </c>
      <c r="E199" s="17" t="s">
        <v>18</v>
      </c>
      <c r="F199" s="18">
        <f ca="1">Ведомственная!G332</f>
        <v>4029.1</v>
      </c>
      <c r="G199" s="18">
        <f ca="1">Ведомственная!H332</f>
        <v>3043.1</v>
      </c>
      <c r="H199" s="18">
        <f ca="1">Ведомственная!I332</f>
        <v>4029.1</v>
      </c>
    </row>
    <row r="200" spans="2:9" ht="25.5">
      <c r="B200" s="16" t="s">
        <v>19</v>
      </c>
      <c r="C200" s="17" t="s">
        <v>41</v>
      </c>
      <c r="D200" s="17" t="s">
        <v>219</v>
      </c>
      <c r="E200" s="17" t="s">
        <v>20</v>
      </c>
      <c r="F200" s="18">
        <f t="shared" ref="F200:H201" si="16">F201</f>
        <v>249.8</v>
      </c>
      <c r="G200" s="18">
        <f t="shared" si="16"/>
        <v>249.8</v>
      </c>
      <c r="H200" s="18">
        <f t="shared" si="16"/>
        <v>249.8</v>
      </c>
    </row>
    <row r="201" spans="2:9" ht="51">
      <c r="B201" s="16" t="s">
        <v>247</v>
      </c>
      <c r="C201" s="17" t="s">
        <v>41</v>
      </c>
      <c r="D201" s="17" t="s">
        <v>276</v>
      </c>
      <c r="E201" s="17"/>
      <c r="F201" s="18">
        <f t="shared" si="16"/>
        <v>249.8</v>
      </c>
      <c r="G201" s="18">
        <f t="shared" si="16"/>
        <v>249.8</v>
      </c>
      <c r="H201" s="18">
        <f t="shared" si="16"/>
        <v>249.8</v>
      </c>
    </row>
    <row r="202" spans="2:9" ht="25.5">
      <c r="B202" s="16" t="s">
        <v>19</v>
      </c>
      <c r="C202" s="17" t="s">
        <v>41</v>
      </c>
      <c r="D202" s="17" t="s">
        <v>276</v>
      </c>
      <c r="E202" s="17" t="s">
        <v>20</v>
      </c>
      <c r="F202" s="18">
        <f ca="1">Ведомственная!G335</f>
        <v>249.8</v>
      </c>
      <c r="G202" s="18">
        <f ca="1">Ведомственная!H335</f>
        <v>249.8</v>
      </c>
      <c r="H202" s="18">
        <f ca="1">Ведомственная!I335</f>
        <v>249.8</v>
      </c>
    </row>
    <row r="203" spans="2:9" ht="39.75" customHeight="1">
      <c r="B203" s="16" t="s">
        <v>134</v>
      </c>
      <c r="C203" s="17" t="s">
        <v>41</v>
      </c>
      <c r="D203" s="17" t="s">
        <v>197</v>
      </c>
      <c r="E203" s="17"/>
      <c r="F203" s="18">
        <f ca="1">F204</f>
        <v>500</v>
      </c>
      <c r="G203" s="18">
        <f ca="1">G204</f>
        <v>0</v>
      </c>
      <c r="H203" s="18">
        <f ca="1">H204</f>
        <v>0</v>
      </c>
    </row>
    <row r="204" spans="2:9" ht="25.5">
      <c r="B204" s="16" t="s">
        <v>19</v>
      </c>
      <c r="C204" s="17" t="s">
        <v>41</v>
      </c>
      <c r="D204" s="17" t="s">
        <v>197</v>
      </c>
      <c r="E204" s="17" t="s">
        <v>20</v>
      </c>
      <c r="F204" s="18">
        <f ca="1">Ведомственная!G182</f>
        <v>500</v>
      </c>
      <c r="G204" s="18">
        <f ca="1">Ведомственная!H182</f>
        <v>0</v>
      </c>
      <c r="H204" s="18">
        <f ca="1">Ведомственная!I182</f>
        <v>0</v>
      </c>
    </row>
    <row r="205" spans="2:9" ht="51">
      <c r="B205" s="16" t="s">
        <v>253</v>
      </c>
      <c r="C205" s="17" t="s">
        <v>41</v>
      </c>
      <c r="D205" s="17" t="s">
        <v>254</v>
      </c>
      <c r="E205" s="42"/>
      <c r="F205" s="18">
        <f ca="1">F206</f>
        <v>0</v>
      </c>
      <c r="G205" s="18">
        <f ca="1">G206</f>
        <v>0</v>
      </c>
      <c r="H205" s="18">
        <f ca="1">H206</f>
        <v>0</v>
      </c>
      <c r="I205" s="18">
        <f>I206</f>
        <v>0</v>
      </c>
    </row>
    <row r="206" spans="2:9" ht="25.5">
      <c r="B206" s="16" t="s">
        <v>19</v>
      </c>
      <c r="C206" s="17" t="s">
        <v>41</v>
      </c>
      <c r="D206" s="17" t="s">
        <v>254</v>
      </c>
      <c r="E206" s="42" t="s">
        <v>20</v>
      </c>
      <c r="F206" s="18">
        <f ca="1">Ведомственная!G337</f>
        <v>0</v>
      </c>
      <c r="G206" s="18">
        <f ca="1">Ведомственная!H337</f>
        <v>0</v>
      </c>
      <c r="H206" s="18">
        <f ca="1">Ведомственная!I337</f>
        <v>0</v>
      </c>
    </row>
    <row r="207" spans="2:9" ht="51">
      <c r="B207" s="16" t="s">
        <v>253</v>
      </c>
      <c r="C207" s="17" t="s">
        <v>41</v>
      </c>
      <c r="D207" s="17" t="s">
        <v>351</v>
      </c>
      <c r="E207" s="42"/>
      <c r="F207" s="18">
        <f ca="1">F208</f>
        <v>53.1</v>
      </c>
      <c r="G207" s="18">
        <f ca="1">G208</f>
        <v>53.1</v>
      </c>
      <c r="H207" s="18">
        <f ca="1">H208</f>
        <v>53.1</v>
      </c>
    </row>
    <row r="208" spans="2:9" ht="25.5">
      <c r="B208" s="16" t="s">
        <v>19</v>
      </c>
      <c r="C208" s="17" t="s">
        <v>41</v>
      </c>
      <c r="D208" s="17" t="s">
        <v>351</v>
      </c>
      <c r="E208" s="42" t="s">
        <v>20</v>
      </c>
      <c r="F208" s="18">
        <f ca="1">Ведомственная!G339</f>
        <v>53.1</v>
      </c>
      <c r="G208" s="18">
        <f ca="1">Ведомственная!H339</f>
        <v>53.1</v>
      </c>
      <c r="H208" s="18">
        <f ca="1">Ведомственная!I339</f>
        <v>53.1</v>
      </c>
    </row>
    <row r="209" spans="2:9" ht="63.75">
      <c r="B209" s="16" t="s">
        <v>356</v>
      </c>
      <c r="C209" s="17" t="s">
        <v>41</v>
      </c>
      <c r="D209" s="17" t="s">
        <v>353</v>
      </c>
      <c r="E209" s="42"/>
      <c r="F209" s="18">
        <f ca="1">F210</f>
        <v>0</v>
      </c>
      <c r="G209" s="18">
        <f ca="1">G210</f>
        <v>0</v>
      </c>
      <c r="H209" s="18">
        <f ca="1">H210</f>
        <v>0</v>
      </c>
    </row>
    <row r="210" spans="2:9" ht="25.5">
      <c r="B210" s="16" t="s">
        <v>19</v>
      </c>
      <c r="C210" s="17" t="s">
        <v>41</v>
      </c>
      <c r="D210" s="17" t="s">
        <v>353</v>
      </c>
      <c r="E210" s="42" t="s">
        <v>20</v>
      </c>
      <c r="F210" s="18">
        <f ca="1">Ведомственная!G341</f>
        <v>0</v>
      </c>
      <c r="G210" s="18">
        <f ca="1">Ведомственная!H341</f>
        <v>0</v>
      </c>
      <c r="H210" s="18">
        <f ca="1">Ведомственная!I341</f>
        <v>0</v>
      </c>
    </row>
    <row r="211" spans="2:9" ht="76.5">
      <c r="B211" s="16" t="s">
        <v>357</v>
      </c>
      <c r="C211" s="17" t="s">
        <v>41</v>
      </c>
      <c r="D211" s="17" t="s">
        <v>354</v>
      </c>
      <c r="E211" s="42"/>
      <c r="F211" s="18">
        <f ca="1">F212</f>
        <v>0</v>
      </c>
      <c r="G211" s="18">
        <f ca="1">G212</f>
        <v>0</v>
      </c>
      <c r="H211" s="18">
        <f ca="1">H212</f>
        <v>0</v>
      </c>
    </row>
    <row r="212" spans="2:9" ht="25.5">
      <c r="B212" s="16" t="s">
        <v>19</v>
      </c>
      <c r="C212" s="17" t="s">
        <v>41</v>
      </c>
      <c r="D212" s="17" t="s">
        <v>354</v>
      </c>
      <c r="E212" s="42" t="s">
        <v>20</v>
      </c>
      <c r="F212" s="18">
        <f ca="1">Ведомственная!G343</f>
        <v>0</v>
      </c>
      <c r="G212" s="18">
        <f ca="1">Ведомственная!H343</f>
        <v>0</v>
      </c>
      <c r="H212" s="18">
        <f ca="1">Ведомственная!I343</f>
        <v>0</v>
      </c>
    </row>
    <row r="213" spans="2:9">
      <c r="B213" s="16" t="s">
        <v>114</v>
      </c>
      <c r="C213" s="17" t="s">
        <v>41</v>
      </c>
      <c r="D213" s="17" t="s">
        <v>187</v>
      </c>
      <c r="E213" s="17"/>
      <c r="F213" s="18">
        <f ca="1">F214</f>
        <v>146.69999999999999</v>
      </c>
      <c r="G213" s="18">
        <f ca="1">G214</f>
        <v>139.5</v>
      </c>
      <c r="H213" s="18">
        <f ca="1">H214</f>
        <v>139.5</v>
      </c>
    </row>
    <row r="214" spans="2:9">
      <c r="B214" s="16" t="s">
        <v>21</v>
      </c>
      <c r="C214" s="17" t="s">
        <v>41</v>
      </c>
      <c r="D214" s="17" t="s">
        <v>187</v>
      </c>
      <c r="E214" s="17" t="s">
        <v>22</v>
      </c>
      <c r="F214" s="18">
        <f ca="1">Ведомственная!G345</f>
        <v>146.69999999999999</v>
      </c>
      <c r="G214" s="18">
        <f ca="1">Ведомственная!H345</f>
        <v>139.5</v>
      </c>
      <c r="H214" s="18">
        <f ca="1">Ведомственная!I345</f>
        <v>139.5</v>
      </c>
    </row>
    <row r="215" spans="2:9" ht="25.5">
      <c r="B215" s="16" t="s">
        <v>128</v>
      </c>
      <c r="C215" s="42" t="s">
        <v>41</v>
      </c>
      <c r="D215" s="42" t="s">
        <v>174</v>
      </c>
      <c r="E215" s="42"/>
      <c r="F215" s="35">
        <f ca="1">F216</f>
        <v>0</v>
      </c>
      <c r="G215" s="35">
        <f ca="1">G216</f>
        <v>0</v>
      </c>
      <c r="H215" s="35">
        <f ca="1">H216</f>
        <v>0</v>
      </c>
    </row>
    <row r="216" spans="2:9">
      <c r="B216" s="16" t="s">
        <v>21</v>
      </c>
      <c r="C216" s="42" t="s">
        <v>41</v>
      </c>
      <c r="D216" s="42" t="s">
        <v>174</v>
      </c>
      <c r="E216" s="42" t="s">
        <v>22</v>
      </c>
      <c r="F216" s="35">
        <f ca="1">Ведомственная!G347</f>
        <v>0</v>
      </c>
      <c r="G216" s="35">
        <f ca="1">Ведомственная!H347</f>
        <v>0</v>
      </c>
      <c r="H216" s="35">
        <f ca="1">Ведомственная!I347</f>
        <v>0</v>
      </c>
    </row>
    <row r="217" spans="2:9" s="22" customFormat="1" ht="24.75" customHeight="1">
      <c r="B217" s="38" t="s">
        <v>42</v>
      </c>
      <c r="C217" s="14" t="s">
        <v>43</v>
      </c>
      <c r="D217" s="14"/>
      <c r="E217" s="14" t="s">
        <v>12</v>
      </c>
      <c r="F217" s="15">
        <f>F218</f>
        <v>141800.1</v>
      </c>
      <c r="G217" s="15">
        <f>G218</f>
        <v>137670.9</v>
      </c>
      <c r="H217" s="15">
        <f>H218</f>
        <v>141771.6</v>
      </c>
      <c r="I217" s="15" t="e">
        <f>#REF!+#REF!+I218+#REF!</f>
        <v>#REF!</v>
      </c>
    </row>
    <row r="218" spans="2:9" ht="25.5">
      <c r="B218" s="16" t="s">
        <v>85</v>
      </c>
      <c r="C218" s="17" t="s">
        <v>43</v>
      </c>
      <c r="D218" s="17" t="s">
        <v>173</v>
      </c>
      <c r="E218" s="17"/>
      <c r="F218" s="18">
        <f>F219+F224+F233+F249+F255+F257+F222+F226+F252+F228+F231</f>
        <v>141800.1</v>
      </c>
      <c r="G218" s="18">
        <f>G219+G224+G233+G249+G255+G257+G222+G226+G252+G228+G231</f>
        <v>137670.9</v>
      </c>
      <c r="H218" s="18">
        <f>H219+H224+H233+H249+H255+H257+H222+H226+H252+H228+H231</f>
        <v>141771.6</v>
      </c>
      <c r="I218" s="18" t="e">
        <f>I219+I224+I233+I249+I255+I257+I222+I226+#REF!+I252+I228+I231</f>
        <v>#REF!</v>
      </c>
    </row>
    <row r="219" spans="2:9" ht="25.5">
      <c r="B219" s="16" t="s">
        <v>119</v>
      </c>
      <c r="C219" s="17" t="s">
        <v>43</v>
      </c>
      <c r="D219" s="17" t="s">
        <v>184</v>
      </c>
      <c r="E219" s="17"/>
      <c r="F219" s="18">
        <f>F220+F221</f>
        <v>9083</v>
      </c>
      <c r="G219" s="18">
        <f>G220+G221</f>
        <v>9846.4</v>
      </c>
      <c r="H219" s="18">
        <f>H220+H221</f>
        <v>7790.7</v>
      </c>
    </row>
    <row r="220" spans="2:9" ht="76.5">
      <c r="B220" s="16" t="s">
        <v>17</v>
      </c>
      <c r="C220" s="17" t="s">
        <v>43</v>
      </c>
      <c r="D220" s="17" t="s">
        <v>184</v>
      </c>
      <c r="E220" s="17" t="s">
        <v>18</v>
      </c>
      <c r="F220" s="18">
        <f ca="1">Ведомственная!G351</f>
        <v>0</v>
      </c>
      <c r="G220" s="18">
        <f ca="1">Ведомственная!H351</f>
        <v>0</v>
      </c>
      <c r="H220" s="18">
        <f ca="1">Ведомственная!I351</f>
        <v>0</v>
      </c>
    </row>
    <row r="221" spans="2:9" ht="25.5">
      <c r="B221" s="16" t="s">
        <v>19</v>
      </c>
      <c r="C221" s="17" t="s">
        <v>43</v>
      </c>
      <c r="D221" s="17" t="s">
        <v>184</v>
      </c>
      <c r="E221" s="17" t="s">
        <v>20</v>
      </c>
      <c r="F221" s="18">
        <f ca="1">Ведомственная!G352</f>
        <v>9083</v>
      </c>
      <c r="G221" s="18">
        <f ca="1">Ведомственная!H352</f>
        <v>9846.4</v>
      </c>
      <c r="H221" s="18">
        <f ca="1">Ведомственная!I352</f>
        <v>7790.7</v>
      </c>
    </row>
    <row r="222" spans="2:9" ht="26.25" customHeight="1">
      <c r="B222" s="16" t="s">
        <v>324</v>
      </c>
      <c r="C222" s="17" t="s">
        <v>43</v>
      </c>
      <c r="D222" s="17" t="s">
        <v>323</v>
      </c>
      <c r="E222" s="42"/>
      <c r="F222" s="18">
        <f ca="1">F223</f>
        <v>320</v>
      </c>
      <c r="G222" s="18">
        <f ca="1">G223</f>
        <v>320</v>
      </c>
      <c r="H222" s="18">
        <f ca="1">H223</f>
        <v>320</v>
      </c>
    </row>
    <row r="223" spans="2:9" ht="31.5" customHeight="1">
      <c r="B223" s="16" t="s">
        <v>19</v>
      </c>
      <c r="C223" s="17" t="s">
        <v>43</v>
      </c>
      <c r="D223" s="17" t="s">
        <v>323</v>
      </c>
      <c r="E223" s="42" t="s">
        <v>20</v>
      </c>
      <c r="F223" s="18">
        <f ca="1">Ведомственная!G354</f>
        <v>320</v>
      </c>
      <c r="G223" s="18">
        <f ca="1">Ведомственная!H354</f>
        <v>320</v>
      </c>
      <c r="H223" s="18">
        <f ca="1">Ведомственная!I354</f>
        <v>320</v>
      </c>
    </row>
    <row r="224" spans="2:9" ht="25.5">
      <c r="B224" s="16" t="s">
        <v>141</v>
      </c>
      <c r="C224" s="17" t="s">
        <v>43</v>
      </c>
      <c r="D224" s="17" t="s">
        <v>220</v>
      </c>
      <c r="E224" s="17"/>
      <c r="F224" s="18">
        <f ca="1">F225</f>
        <v>10196.4</v>
      </c>
      <c r="G224" s="18">
        <f ca="1">G225</f>
        <v>10670</v>
      </c>
      <c r="H224" s="18">
        <f ca="1">H225</f>
        <v>10670</v>
      </c>
    </row>
    <row r="225" spans="2:9" ht="38.25">
      <c r="B225" s="16" t="s">
        <v>30</v>
      </c>
      <c r="C225" s="17" t="s">
        <v>43</v>
      </c>
      <c r="D225" s="17" t="s">
        <v>220</v>
      </c>
      <c r="E225" s="17" t="s">
        <v>31</v>
      </c>
      <c r="F225" s="18">
        <f ca="1">Ведомственная!G356</f>
        <v>10196.4</v>
      </c>
      <c r="G225" s="18">
        <f ca="1">Ведомственная!H356</f>
        <v>10670</v>
      </c>
      <c r="H225" s="18">
        <f ca="1">Ведомственная!I356</f>
        <v>10670</v>
      </c>
    </row>
    <row r="226" spans="2:9" ht="31.5" customHeight="1">
      <c r="B226" s="16" t="s">
        <v>326</v>
      </c>
      <c r="C226" s="17" t="s">
        <v>43</v>
      </c>
      <c r="D226" s="17" t="s">
        <v>325</v>
      </c>
      <c r="E226" s="42"/>
      <c r="F226" s="18">
        <f ca="1">F227</f>
        <v>0</v>
      </c>
      <c r="G226" s="18">
        <f ca="1">G227</f>
        <v>0</v>
      </c>
      <c r="H226" s="18">
        <f ca="1">H227</f>
        <v>0</v>
      </c>
    </row>
    <row r="227" spans="2:9" ht="38.25">
      <c r="B227" s="16" t="s">
        <v>30</v>
      </c>
      <c r="C227" s="17" t="s">
        <v>43</v>
      </c>
      <c r="D227" s="17" t="s">
        <v>325</v>
      </c>
      <c r="E227" s="42" t="s">
        <v>31</v>
      </c>
      <c r="F227" s="18">
        <f ca="1">Ведомственная!G358</f>
        <v>0</v>
      </c>
      <c r="G227" s="18">
        <f ca="1">Ведомственная!H358</f>
        <v>0</v>
      </c>
      <c r="H227" s="18">
        <f ca="1">Ведомственная!I358</f>
        <v>0</v>
      </c>
    </row>
    <row r="228" spans="2:9" ht="51">
      <c r="B228" s="16" t="s">
        <v>253</v>
      </c>
      <c r="C228" s="42" t="s">
        <v>43</v>
      </c>
      <c r="D228" s="42" t="s">
        <v>351</v>
      </c>
      <c r="E228" s="42"/>
      <c r="F228" s="18">
        <f ca="1">F229+F230</f>
        <v>199.8</v>
      </c>
      <c r="G228" s="18">
        <f ca="1">G229+G230</f>
        <v>215.4</v>
      </c>
      <c r="H228" s="18">
        <f ca="1">H229+H230</f>
        <v>215.4</v>
      </c>
    </row>
    <row r="229" spans="2:9" ht="25.5">
      <c r="B229" s="16" t="s">
        <v>19</v>
      </c>
      <c r="C229" s="42" t="s">
        <v>43</v>
      </c>
      <c r="D229" s="42" t="s">
        <v>351</v>
      </c>
      <c r="E229" s="42" t="s">
        <v>20</v>
      </c>
      <c r="F229" s="18">
        <f ca="1">Ведомственная!G360</f>
        <v>17</v>
      </c>
      <c r="G229" s="18">
        <f ca="1">Ведомственная!H360</f>
        <v>17</v>
      </c>
      <c r="H229" s="18">
        <f ca="1">Ведомственная!I360</f>
        <v>17</v>
      </c>
    </row>
    <row r="230" spans="2:9" ht="38.25">
      <c r="B230" s="33" t="s">
        <v>30</v>
      </c>
      <c r="C230" s="42" t="s">
        <v>43</v>
      </c>
      <c r="D230" s="42" t="s">
        <v>351</v>
      </c>
      <c r="E230" s="42" t="s">
        <v>31</v>
      </c>
      <c r="F230" s="18">
        <f ca="1">Ведомственная!G361</f>
        <v>182.8</v>
      </c>
      <c r="G230" s="18">
        <f ca="1">Ведомственная!H361</f>
        <v>198.4</v>
      </c>
      <c r="H230" s="18">
        <f ca="1">Ведомственная!I361</f>
        <v>198.4</v>
      </c>
    </row>
    <row r="231" spans="2:9" ht="63.75">
      <c r="B231" s="16" t="s">
        <v>356</v>
      </c>
      <c r="C231" s="42" t="s">
        <v>43</v>
      </c>
      <c r="D231" s="42" t="s">
        <v>353</v>
      </c>
      <c r="E231" s="42"/>
      <c r="F231" s="18">
        <f ca="1">F232</f>
        <v>0</v>
      </c>
      <c r="G231" s="18">
        <f ca="1">G232</f>
        <v>0</v>
      </c>
      <c r="H231" s="18">
        <f ca="1">H232</f>
        <v>0</v>
      </c>
    </row>
    <row r="232" spans="2:9" ht="38.25">
      <c r="B232" s="33" t="s">
        <v>30</v>
      </c>
      <c r="C232" s="42" t="s">
        <v>43</v>
      </c>
      <c r="D232" s="42" t="s">
        <v>353</v>
      </c>
      <c r="E232" s="42" t="s">
        <v>31</v>
      </c>
      <c r="F232" s="18">
        <f ca="1">Ведомственная!G363</f>
        <v>0</v>
      </c>
      <c r="G232" s="18">
        <f ca="1">Ведомственная!H363</f>
        <v>0</v>
      </c>
      <c r="H232" s="18">
        <f ca="1">Ведомственная!I363</f>
        <v>0</v>
      </c>
    </row>
    <row r="233" spans="2:9" ht="38.25">
      <c r="B233" s="16" t="s">
        <v>142</v>
      </c>
      <c r="C233" s="17" t="s">
        <v>43</v>
      </c>
      <c r="D233" s="17" t="s">
        <v>221</v>
      </c>
      <c r="E233" s="17"/>
      <c r="F233" s="18">
        <f>F234+F239+F242</f>
        <v>120262.2</v>
      </c>
      <c r="G233" s="18">
        <f>G234+G239+G242</f>
        <v>114880.4</v>
      </c>
      <c r="H233" s="18">
        <f>H234+H239+H242</f>
        <v>121036.8</v>
      </c>
    </row>
    <row r="234" spans="2:9" ht="72">
      <c r="B234" s="47" t="s">
        <v>17</v>
      </c>
      <c r="C234" s="49" t="s">
        <v>43</v>
      </c>
      <c r="D234" s="49" t="s">
        <v>221</v>
      </c>
      <c r="E234" s="54" t="s">
        <v>18</v>
      </c>
      <c r="F234" s="18">
        <f>F235+F237</f>
        <v>48919.9</v>
      </c>
      <c r="G234" s="18">
        <f>G235+G237</f>
        <v>46622</v>
      </c>
      <c r="H234" s="18">
        <f>H235+H237</f>
        <v>49970.3</v>
      </c>
    </row>
    <row r="235" spans="2:9" ht="36">
      <c r="B235" s="47" t="s">
        <v>298</v>
      </c>
      <c r="C235" s="49" t="s">
        <v>43</v>
      </c>
      <c r="D235" s="49" t="s">
        <v>297</v>
      </c>
      <c r="E235" s="54"/>
      <c r="F235" s="18">
        <f>F236</f>
        <v>35865.9</v>
      </c>
      <c r="G235" s="18">
        <f>G236</f>
        <v>33570</v>
      </c>
      <c r="H235" s="18">
        <f>H236</f>
        <v>36870.300000000003</v>
      </c>
      <c r="I235" s="18">
        <f>I236</f>
        <v>0</v>
      </c>
    </row>
    <row r="236" spans="2:9" ht="72">
      <c r="B236" s="47" t="s">
        <v>17</v>
      </c>
      <c r="C236" s="49" t="s">
        <v>43</v>
      </c>
      <c r="D236" s="49" t="s">
        <v>297</v>
      </c>
      <c r="E236" s="54" t="s">
        <v>18</v>
      </c>
      <c r="F236" s="18">
        <f ca="1">Ведомственная!G367</f>
        <v>35865.9</v>
      </c>
      <c r="G236" s="18">
        <f ca="1">Ведомственная!H367</f>
        <v>33570</v>
      </c>
      <c r="H236" s="18">
        <f ca="1">Ведомственная!I367</f>
        <v>36870.300000000003</v>
      </c>
    </row>
    <row r="237" spans="2:9" ht="36">
      <c r="B237" s="47" t="s">
        <v>300</v>
      </c>
      <c r="C237" s="49" t="s">
        <v>43</v>
      </c>
      <c r="D237" s="49" t="s">
        <v>299</v>
      </c>
      <c r="E237" s="54"/>
      <c r="F237" s="18">
        <f ca="1">F238</f>
        <v>13054</v>
      </c>
      <c r="G237" s="18">
        <f ca="1">G238</f>
        <v>13052</v>
      </c>
      <c r="H237" s="18">
        <f ca="1">H238</f>
        <v>13100</v>
      </c>
    </row>
    <row r="238" spans="2:9" ht="72">
      <c r="B238" s="47" t="s">
        <v>17</v>
      </c>
      <c r="C238" s="49" t="s">
        <v>43</v>
      </c>
      <c r="D238" s="49" t="s">
        <v>299</v>
      </c>
      <c r="E238" s="54" t="s">
        <v>18</v>
      </c>
      <c r="F238" s="18">
        <f ca="1">Ведомственная!G369</f>
        <v>13054</v>
      </c>
      <c r="G238" s="18">
        <f ca="1">Ведомственная!H369</f>
        <v>13052</v>
      </c>
      <c r="H238" s="18">
        <f ca="1">Ведомственная!I369</f>
        <v>13100</v>
      </c>
    </row>
    <row r="239" spans="2:9" ht="24">
      <c r="B239" s="47" t="s">
        <v>19</v>
      </c>
      <c r="C239" s="49" t="s">
        <v>43</v>
      </c>
      <c r="D239" s="49" t="s">
        <v>221</v>
      </c>
      <c r="E239" s="54" t="s">
        <v>20</v>
      </c>
      <c r="F239" s="18">
        <f ca="1">F240</f>
        <v>2004.6</v>
      </c>
      <c r="G239" s="18">
        <f ca="1">G240</f>
        <v>2004.4</v>
      </c>
      <c r="H239" s="18">
        <f ca="1">H240</f>
        <v>2004.5</v>
      </c>
      <c r="I239" s="18">
        <f>I240</f>
        <v>0</v>
      </c>
    </row>
    <row r="240" spans="2:9" ht="36">
      <c r="B240" s="47" t="s">
        <v>302</v>
      </c>
      <c r="C240" s="49" t="s">
        <v>43</v>
      </c>
      <c r="D240" s="49" t="s">
        <v>301</v>
      </c>
      <c r="E240" s="54"/>
      <c r="F240" s="18">
        <f ca="1">F241</f>
        <v>2004.6</v>
      </c>
      <c r="G240" s="18">
        <f ca="1">G241</f>
        <v>2004.4</v>
      </c>
      <c r="H240" s="18">
        <f ca="1">H241</f>
        <v>2004.5</v>
      </c>
    </row>
    <row r="241" spans="2:9" ht="24">
      <c r="B241" s="47" t="s">
        <v>19</v>
      </c>
      <c r="C241" s="49" t="s">
        <v>43</v>
      </c>
      <c r="D241" s="49" t="s">
        <v>301</v>
      </c>
      <c r="E241" s="54" t="s">
        <v>20</v>
      </c>
      <c r="F241" s="18">
        <f ca="1">Ведомственная!G372</f>
        <v>2004.6</v>
      </c>
      <c r="G241" s="18">
        <f ca="1">Ведомственная!H372</f>
        <v>2004.4</v>
      </c>
      <c r="H241" s="18">
        <f ca="1">Ведомственная!I372</f>
        <v>2004.5</v>
      </c>
    </row>
    <row r="242" spans="2:9" ht="36">
      <c r="B242" s="47" t="s">
        <v>30</v>
      </c>
      <c r="C242" s="49" t="s">
        <v>43</v>
      </c>
      <c r="D242" s="49" t="s">
        <v>221</v>
      </c>
      <c r="E242" s="54" t="s">
        <v>31</v>
      </c>
      <c r="F242" s="18">
        <f ca="1">F243+F245+F247</f>
        <v>69337.7</v>
      </c>
      <c r="G242" s="18">
        <f ca="1">G243+G245+G247</f>
        <v>66254</v>
      </c>
      <c r="H242" s="18">
        <f ca="1">H243+H245+H247</f>
        <v>69062</v>
      </c>
    </row>
    <row r="243" spans="2:9" ht="36">
      <c r="B243" s="47" t="s">
        <v>298</v>
      </c>
      <c r="C243" s="49" t="s">
        <v>43</v>
      </c>
      <c r="D243" s="49" t="s">
        <v>297</v>
      </c>
      <c r="E243" s="54"/>
      <c r="F243" s="18">
        <f ca="1">F244</f>
        <v>50692.7</v>
      </c>
      <c r="G243" s="18">
        <f ca="1">G244</f>
        <v>49230</v>
      </c>
      <c r="H243" s="18">
        <f ca="1">H244</f>
        <v>50462</v>
      </c>
      <c r="I243" s="18">
        <f>I244</f>
        <v>0</v>
      </c>
    </row>
    <row r="244" spans="2:9" ht="36">
      <c r="B244" s="47" t="s">
        <v>30</v>
      </c>
      <c r="C244" s="49" t="s">
        <v>43</v>
      </c>
      <c r="D244" s="49" t="s">
        <v>297</v>
      </c>
      <c r="E244" s="54" t="s">
        <v>31</v>
      </c>
      <c r="F244" s="18">
        <f ca="1">Ведомственная!G375</f>
        <v>50692.7</v>
      </c>
      <c r="G244" s="18">
        <f ca="1">Ведомственная!H375</f>
        <v>49230</v>
      </c>
      <c r="H244" s="18">
        <f ca="1">Ведомственная!I375</f>
        <v>50462</v>
      </c>
    </row>
    <row r="245" spans="2:9" ht="36">
      <c r="B245" s="47" t="s">
        <v>300</v>
      </c>
      <c r="C245" s="49" t="s">
        <v>43</v>
      </c>
      <c r="D245" s="49" t="s">
        <v>299</v>
      </c>
      <c r="E245" s="54"/>
      <c r="F245" s="18">
        <f ca="1">F246</f>
        <v>16145</v>
      </c>
      <c r="G245" s="18">
        <f ca="1">G246</f>
        <v>15124</v>
      </c>
      <c r="H245" s="18">
        <f ca="1">H246</f>
        <v>16200</v>
      </c>
    </row>
    <row r="246" spans="2:9" ht="36">
      <c r="B246" s="47" t="s">
        <v>30</v>
      </c>
      <c r="C246" s="49" t="s">
        <v>43</v>
      </c>
      <c r="D246" s="49" t="s">
        <v>299</v>
      </c>
      <c r="E246" s="54" t="s">
        <v>31</v>
      </c>
      <c r="F246" s="18">
        <f ca="1">Ведомственная!G377</f>
        <v>16145</v>
      </c>
      <c r="G246" s="18">
        <f ca="1">Ведомственная!H377</f>
        <v>15124</v>
      </c>
      <c r="H246" s="18">
        <f ca="1">Ведомственная!I377</f>
        <v>16200</v>
      </c>
    </row>
    <row r="247" spans="2:9" ht="36">
      <c r="B247" s="47" t="s">
        <v>302</v>
      </c>
      <c r="C247" s="49" t="s">
        <v>43</v>
      </c>
      <c r="D247" s="49" t="s">
        <v>301</v>
      </c>
      <c r="E247" s="54"/>
      <c r="F247" s="18">
        <f ca="1">F248</f>
        <v>2500</v>
      </c>
      <c r="G247" s="18">
        <f ca="1">G248</f>
        <v>1900</v>
      </c>
      <c r="H247" s="18">
        <f ca="1">H248</f>
        <v>2400</v>
      </c>
    </row>
    <row r="248" spans="2:9" ht="36">
      <c r="B248" s="47" t="s">
        <v>30</v>
      </c>
      <c r="C248" s="49" t="s">
        <v>43</v>
      </c>
      <c r="D248" s="49" t="s">
        <v>301</v>
      </c>
      <c r="E248" s="54" t="s">
        <v>31</v>
      </c>
      <c r="F248" s="18">
        <f ca="1">Ведомственная!G379</f>
        <v>2500</v>
      </c>
      <c r="G248" s="18">
        <f ca="1">Ведомственная!H379</f>
        <v>1900</v>
      </c>
      <c r="H248" s="18">
        <f ca="1">Ведомственная!I379</f>
        <v>2400</v>
      </c>
    </row>
    <row r="249" spans="2:9" ht="51">
      <c r="B249" s="16" t="s">
        <v>143</v>
      </c>
      <c r="C249" s="17" t="s">
        <v>43</v>
      </c>
      <c r="D249" s="17" t="s">
        <v>222</v>
      </c>
      <c r="E249" s="17"/>
      <c r="F249" s="18">
        <f ca="1">F250+F251</f>
        <v>1541.1</v>
      </c>
      <c r="G249" s="18">
        <f ca="1">G250+G251</f>
        <v>1541.1</v>
      </c>
      <c r="H249" s="18">
        <f ca="1">H250+H251</f>
        <v>1541.1</v>
      </c>
    </row>
    <row r="250" spans="2:9" ht="25.5">
      <c r="B250" s="16" t="s">
        <v>19</v>
      </c>
      <c r="C250" s="17" t="s">
        <v>43</v>
      </c>
      <c r="D250" s="17" t="s">
        <v>222</v>
      </c>
      <c r="E250" s="17" t="s">
        <v>20</v>
      </c>
      <c r="F250" s="18">
        <f ca="1">Ведомственная!G381</f>
        <v>697</v>
      </c>
      <c r="G250" s="18">
        <f ca="1">Ведомственная!H381</f>
        <v>697</v>
      </c>
      <c r="H250" s="18">
        <f ca="1">Ведомственная!I381</f>
        <v>697</v>
      </c>
    </row>
    <row r="251" spans="2:9" ht="38.25">
      <c r="B251" s="16" t="s">
        <v>30</v>
      </c>
      <c r="C251" s="17" t="s">
        <v>43</v>
      </c>
      <c r="D251" s="17" t="s">
        <v>222</v>
      </c>
      <c r="E251" s="17" t="s">
        <v>31</v>
      </c>
      <c r="F251" s="18">
        <f ca="1">Ведомственная!G382</f>
        <v>844.1</v>
      </c>
      <c r="G251" s="18">
        <f ca="1">Ведомственная!H382</f>
        <v>844.1</v>
      </c>
      <c r="H251" s="18">
        <f ca="1">Ведомственная!I382</f>
        <v>844.1</v>
      </c>
    </row>
    <row r="252" spans="2:9" ht="76.5">
      <c r="B252" s="16" t="s">
        <v>340</v>
      </c>
      <c r="C252" s="17" t="s">
        <v>43</v>
      </c>
      <c r="D252" s="17" t="s">
        <v>350</v>
      </c>
      <c r="E252" s="42"/>
      <c r="F252" s="18">
        <f ca="1">F253+F254</f>
        <v>0</v>
      </c>
      <c r="G252" s="18">
        <f ca="1">G253+G254</f>
        <v>0</v>
      </c>
      <c r="H252" s="18">
        <f ca="1">H253+H254</f>
        <v>0</v>
      </c>
    </row>
    <row r="253" spans="2:9" ht="76.5">
      <c r="B253" s="16" t="s">
        <v>17</v>
      </c>
      <c r="C253" s="17" t="s">
        <v>43</v>
      </c>
      <c r="D253" s="17" t="s">
        <v>350</v>
      </c>
      <c r="E253" s="42" t="s">
        <v>18</v>
      </c>
      <c r="F253" s="18">
        <f ca="1">Ведомственная!G384</f>
        <v>0</v>
      </c>
      <c r="G253" s="18">
        <f ca="1">Ведомственная!H384</f>
        <v>0</v>
      </c>
      <c r="H253" s="18">
        <f ca="1">Ведомственная!I384</f>
        <v>0</v>
      </c>
    </row>
    <row r="254" spans="2:9" ht="38.25">
      <c r="B254" s="16" t="s">
        <v>30</v>
      </c>
      <c r="C254" s="17" t="s">
        <v>43</v>
      </c>
      <c r="D254" s="17" t="s">
        <v>350</v>
      </c>
      <c r="E254" s="42" t="s">
        <v>31</v>
      </c>
      <c r="F254" s="18">
        <f ca="1">Ведомственная!G385</f>
        <v>0</v>
      </c>
      <c r="G254" s="18">
        <f ca="1">Ведомственная!H385</f>
        <v>0</v>
      </c>
      <c r="H254" s="18">
        <f ca="1">Ведомственная!I385</f>
        <v>0</v>
      </c>
    </row>
    <row r="255" spans="2:9">
      <c r="B255" s="16" t="s">
        <v>114</v>
      </c>
      <c r="C255" s="17" t="s">
        <v>43</v>
      </c>
      <c r="D255" s="17" t="s">
        <v>187</v>
      </c>
      <c r="E255" s="17"/>
      <c r="F255" s="18">
        <f ca="1">F256</f>
        <v>197.6</v>
      </c>
      <c r="G255" s="18">
        <f ca="1">G256</f>
        <v>197.6</v>
      </c>
      <c r="H255" s="18">
        <f ca="1">H256</f>
        <v>197.6</v>
      </c>
    </row>
    <row r="256" spans="2:9">
      <c r="B256" s="16" t="s">
        <v>21</v>
      </c>
      <c r="C256" s="17" t="s">
        <v>43</v>
      </c>
      <c r="D256" s="17" t="s">
        <v>187</v>
      </c>
      <c r="E256" s="17" t="s">
        <v>22</v>
      </c>
      <c r="F256" s="18">
        <f ca="1">Ведомственная!G387</f>
        <v>197.6</v>
      </c>
      <c r="G256" s="18">
        <f ca="1">Ведомственная!H387</f>
        <v>197.6</v>
      </c>
      <c r="H256" s="18">
        <f ca="1">Ведомственная!I387</f>
        <v>197.6</v>
      </c>
    </row>
    <row r="257" spans="2:9" ht="13.5" customHeight="1">
      <c r="B257" s="16" t="s">
        <v>128</v>
      </c>
      <c r="C257" s="42" t="s">
        <v>43</v>
      </c>
      <c r="D257" s="42" t="s">
        <v>174</v>
      </c>
      <c r="E257" s="42"/>
      <c r="F257" s="35">
        <f ca="1">F258</f>
        <v>0</v>
      </c>
      <c r="G257" s="35">
        <f ca="1">G258</f>
        <v>0</v>
      </c>
      <c r="H257" s="35">
        <f ca="1">H258</f>
        <v>0</v>
      </c>
    </row>
    <row r="258" spans="2:9" ht="13.5" customHeight="1">
      <c r="B258" s="16" t="s">
        <v>21</v>
      </c>
      <c r="C258" s="42" t="s">
        <v>43</v>
      </c>
      <c r="D258" s="42" t="s">
        <v>174</v>
      </c>
      <c r="E258" s="42" t="s">
        <v>22</v>
      </c>
      <c r="F258" s="35">
        <f ca="1">Ведомственная!G389</f>
        <v>0</v>
      </c>
      <c r="G258" s="35">
        <f ca="1">Ведомственная!H389</f>
        <v>0</v>
      </c>
      <c r="H258" s="35">
        <f ca="1">Ведомственная!I389</f>
        <v>0</v>
      </c>
    </row>
    <row r="259" spans="2:9" ht="24.75" customHeight="1">
      <c r="B259" s="43" t="s">
        <v>295</v>
      </c>
      <c r="C259" s="53" t="s">
        <v>296</v>
      </c>
      <c r="D259" s="54"/>
      <c r="E259" s="54"/>
      <c r="F259" s="35">
        <f>F266+F269+F260</f>
        <v>11125.7</v>
      </c>
      <c r="G259" s="35">
        <f>G266+G269+G260</f>
        <v>12092</v>
      </c>
      <c r="H259" s="35">
        <f>H266+H269+H260</f>
        <v>12303</v>
      </c>
      <c r="I259" s="35">
        <f>I266+I269+I260</f>
        <v>0</v>
      </c>
    </row>
    <row r="260" spans="2:9" ht="64.5" customHeight="1">
      <c r="B260" s="16" t="s">
        <v>580</v>
      </c>
      <c r="C260" s="49" t="s">
        <v>296</v>
      </c>
      <c r="D260" s="49" t="s">
        <v>209</v>
      </c>
      <c r="E260" s="49"/>
      <c r="F260" s="96">
        <f t="shared" ref="F260:H261" si="17">F261</f>
        <v>2963.7000000000003</v>
      </c>
      <c r="G260" s="96">
        <f t="shared" si="17"/>
        <v>3732</v>
      </c>
      <c r="H260" s="96">
        <f t="shared" si="17"/>
        <v>3739</v>
      </c>
    </row>
    <row r="261" spans="2:9" ht="29.25" customHeight="1">
      <c r="B261" s="47" t="s">
        <v>117</v>
      </c>
      <c r="C261" s="49" t="s">
        <v>296</v>
      </c>
      <c r="D261" s="49" t="s">
        <v>210</v>
      </c>
      <c r="E261" s="49"/>
      <c r="F261" s="96">
        <f t="shared" si="17"/>
        <v>2963.7000000000003</v>
      </c>
      <c r="G261" s="96">
        <f t="shared" si="17"/>
        <v>3732</v>
      </c>
      <c r="H261" s="96">
        <f t="shared" si="17"/>
        <v>3739</v>
      </c>
    </row>
    <row r="262" spans="2:9" ht="40.5" customHeight="1">
      <c r="B262" s="47" t="s">
        <v>30</v>
      </c>
      <c r="C262" s="49" t="s">
        <v>296</v>
      </c>
      <c r="D262" s="49" t="s">
        <v>210</v>
      </c>
      <c r="E262" s="49" t="s">
        <v>31</v>
      </c>
      <c r="F262" s="96">
        <f>F263+F264+F265</f>
        <v>2963.7000000000003</v>
      </c>
      <c r="G262" s="96">
        <f>G263+G264+G265</f>
        <v>3732</v>
      </c>
      <c r="H262" s="96">
        <f>H263+H264+H265</f>
        <v>3739</v>
      </c>
    </row>
    <row r="263" spans="2:9" ht="55.5" customHeight="1">
      <c r="B263" s="47" t="s">
        <v>369</v>
      </c>
      <c r="C263" s="49" t="s">
        <v>296</v>
      </c>
      <c r="D263" s="97" t="s">
        <v>387</v>
      </c>
      <c r="E263" s="97" t="s">
        <v>31</v>
      </c>
      <c r="F263" s="96">
        <f ca="1">Ведомственная!G270</f>
        <v>2828.8</v>
      </c>
      <c r="G263" s="96">
        <f ca="1">Ведомственная!H270</f>
        <v>3602.4</v>
      </c>
      <c r="H263" s="96">
        <f ca="1">Ведомственная!I270</f>
        <v>3602.4</v>
      </c>
    </row>
    <row r="264" spans="2:9" ht="31.5" customHeight="1">
      <c r="B264" s="47" t="s">
        <v>371</v>
      </c>
      <c r="C264" s="49" t="s">
        <v>296</v>
      </c>
      <c r="D264" s="97" t="s">
        <v>388</v>
      </c>
      <c r="E264" s="97" t="s">
        <v>31</v>
      </c>
      <c r="F264" s="96">
        <f ca="1">Ведомственная!G271</f>
        <v>104.9</v>
      </c>
      <c r="G264" s="96">
        <f ca="1">Ведомственная!H271</f>
        <v>99.6</v>
      </c>
      <c r="H264" s="96">
        <f ca="1">Ведомственная!I271</f>
        <v>106.6</v>
      </c>
    </row>
    <row r="265" spans="2:9" ht="18" customHeight="1">
      <c r="B265" s="47" t="s">
        <v>373</v>
      </c>
      <c r="C265" s="49" t="s">
        <v>296</v>
      </c>
      <c r="D265" s="97" t="s">
        <v>389</v>
      </c>
      <c r="E265" s="97" t="s">
        <v>31</v>
      </c>
      <c r="F265" s="96">
        <f ca="1">Ведомственная!G272</f>
        <v>30</v>
      </c>
      <c r="G265" s="96">
        <f ca="1">Ведомственная!H272</f>
        <v>30</v>
      </c>
      <c r="H265" s="96">
        <f ca="1">Ведомственная!I272</f>
        <v>30</v>
      </c>
    </row>
    <row r="266" spans="2:9" ht="15.75" customHeight="1">
      <c r="B266" s="16" t="s">
        <v>119</v>
      </c>
      <c r="C266" s="54" t="s">
        <v>296</v>
      </c>
      <c r="D266" s="49" t="s">
        <v>184</v>
      </c>
      <c r="E266" s="54"/>
      <c r="F266" s="35">
        <f ca="1">F267+F268</f>
        <v>8037.5</v>
      </c>
      <c r="G266" s="35">
        <f ca="1">G267+G268</f>
        <v>8238.5</v>
      </c>
      <c r="H266" s="35">
        <f ca="1">H267+H268</f>
        <v>8442.5</v>
      </c>
    </row>
    <row r="267" spans="2:9" ht="50.25" customHeight="1">
      <c r="B267" s="16" t="s">
        <v>17</v>
      </c>
      <c r="C267" s="54" t="s">
        <v>296</v>
      </c>
      <c r="D267" s="49" t="s">
        <v>184</v>
      </c>
      <c r="E267" s="54" t="s">
        <v>18</v>
      </c>
      <c r="F267" s="35">
        <f ca="1">Ведомственная!G392</f>
        <v>7562.5</v>
      </c>
      <c r="G267" s="35">
        <f ca="1">Ведомственная!H392</f>
        <v>7562.5</v>
      </c>
      <c r="H267" s="35">
        <f ca="1">Ведомственная!I392</f>
        <v>7562.5</v>
      </c>
    </row>
    <row r="268" spans="2:9" ht="25.5" customHeight="1">
      <c r="B268" s="16" t="s">
        <v>19</v>
      </c>
      <c r="C268" s="54" t="s">
        <v>296</v>
      </c>
      <c r="D268" s="49" t="s">
        <v>184</v>
      </c>
      <c r="E268" s="54" t="s">
        <v>20</v>
      </c>
      <c r="F268" s="35">
        <f ca="1">Ведомственная!G393</f>
        <v>475</v>
      </c>
      <c r="G268" s="35">
        <f ca="1">Ведомственная!H393</f>
        <v>676</v>
      </c>
      <c r="H268" s="35">
        <f ca="1">Ведомственная!I393</f>
        <v>880</v>
      </c>
    </row>
    <row r="269" spans="2:9" ht="13.5" customHeight="1">
      <c r="B269" s="16" t="s">
        <v>114</v>
      </c>
      <c r="C269" s="54" t="s">
        <v>296</v>
      </c>
      <c r="D269" s="49" t="s">
        <v>187</v>
      </c>
      <c r="E269" s="54"/>
      <c r="F269" s="35">
        <f ca="1">F270</f>
        <v>124.5</v>
      </c>
      <c r="G269" s="35">
        <f ca="1">G270</f>
        <v>121.5</v>
      </c>
      <c r="H269" s="35">
        <f ca="1">H270</f>
        <v>121.5</v>
      </c>
    </row>
    <row r="270" spans="2:9" ht="13.5" customHeight="1">
      <c r="B270" s="16" t="s">
        <v>21</v>
      </c>
      <c r="C270" s="54" t="s">
        <v>296</v>
      </c>
      <c r="D270" s="49" t="s">
        <v>187</v>
      </c>
      <c r="E270" s="54" t="s">
        <v>22</v>
      </c>
      <c r="F270" s="35">
        <f ca="1">Ведомственная!G395</f>
        <v>124.5</v>
      </c>
      <c r="G270" s="35">
        <f ca="1">Ведомственная!H395</f>
        <v>121.5</v>
      </c>
      <c r="H270" s="35">
        <f ca="1">Ведомственная!I395</f>
        <v>121.5</v>
      </c>
    </row>
    <row r="271" spans="2:9" ht="18" customHeight="1">
      <c r="B271" s="13" t="s">
        <v>50</v>
      </c>
      <c r="C271" s="14" t="s">
        <v>51</v>
      </c>
      <c r="D271" s="14"/>
      <c r="E271" s="14"/>
      <c r="F271" s="15">
        <f>F281+F289+F272+F278+F285</f>
        <v>1153</v>
      </c>
      <c r="G271" s="15">
        <f>G281+G289+G272+G278+G285</f>
        <v>823</v>
      </c>
      <c r="H271" s="15">
        <f>H281+H289+H272+H278+H285</f>
        <v>847</v>
      </c>
      <c r="I271" s="15">
        <f>I281+I289+I272+I278+I285</f>
        <v>0</v>
      </c>
    </row>
    <row r="272" spans="2:9" ht="51">
      <c r="B272" s="16" t="s">
        <v>272</v>
      </c>
      <c r="C272" s="17" t="s">
        <v>51</v>
      </c>
      <c r="D272" s="17" t="s">
        <v>271</v>
      </c>
      <c r="E272" s="14"/>
      <c r="F272" s="18">
        <f>F273+F276</f>
        <v>240</v>
      </c>
      <c r="G272" s="18">
        <f>G273+G276</f>
        <v>0</v>
      </c>
      <c r="H272" s="18">
        <f>H273+H276</f>
        <v>0</v>
      </c>
    </row>
    <row r="273" spans="2:9" ht="38.25">
      <c r="B273" s="16" t="s">
        <v>113</v>
      </c>
      <c r="C273" s="17" t="s">
        <v>51</v>
      </c>
      <c r="D273" s="17" t="s">
        <v>270</v>
      </c>
      <c r="E273" s="17" t="s">
        <v>20</v>
      </c>
      <c r="F273" s="18">
        <f>F274+F275</f>
        <v>240</v>
      </c>
      <c r="G273" s="18">
        <f>G274+G275</f>
        <v>0</v>
      </c>
      <c r="H273" s="18">
        <f>H274+H275</f>
        <v>0</v>
      </c>
      <c r="I273" s="18" t="e">
        <f>#REF!</f>
        <v>#REF!</v>
      </c>
    </row>
    <row r="274" spans="2:9" ht="25.5">
      <c r="B274" s="33" t="s">
        <v>429</v>
      </c>
      <c r="C274" s="17" t="s">
        <v>51</v>
      </c>
      <c r="D274" s="74" t="s">
        <v>492</v>
      </c>
      <c r="E274" s="17" t="s">
        <v>20</v>
      </c>
      <c r="F274" s="18">
        <f ca="1">Ведомственная!G186</f>
        <v>55</v>
      </c>
      <c r="G274" s="18">
        <f ca="1">Ведомственная!H186</f>
        <v>0</v>
      </c>
      <c r="H274" s="18">
        <f ca="1">Ведомственная!I186</f>
        <v>0</v>
      </c>
      <c r="I274" s="59"/>
    </row>
    <row r="275" spans="2:9" ht="38.25">
      <c r="B275" s="33" t="s">
        <v>430</v>
      </c>
      <c r="C275" s="17" t="s">
        <v>51</v>
      </c>
      <c r="D275" s="74" t="s">
        <v>493</v>
      </c>
      <c r="E275" s="17" t="s">
        <v>20</v>
      </c>
      <c r="F275" s="18">
        <f ca="1">Ведомственная!G187</f>
        <v>185</v>
      </c>
      <c r="G275" s="18">
        <f ca="1">Ведомственная!H187</f>
        <v>0</v>
      </c>
      <c r="H275" s="18">
        <f ca="1">Ведомственная!I187</f>
        <v>0</v>
      </c>
      <c r="I275" s="59"/>
    </row>
    <row r="276" spans="2:9" ht="51">
      <c r="B276" s="16" t="s">
        <v>355</v>
      </c>
      <c r="C276" s="17" t="s">
        <v>51</v>
      </c>
      <c r="D276" s="17" t="s">
        <v>352</v>
      </c>
      <c r="E276" s="42"/>
      <c r="F276" s="18">
        <f ca="1">F277</f>
        <v>0</v>
      </c>
      <c r="G276" s="18">
        <f ca="1">G277</f>
        <v>0</v>
      </c>
      <c r="H276" s="18">
        <f ca="1">H277</f>
        <v>0</v>
      </c>
      <c r="I276" s="59"/>
    </row>
    <row r="277" spans="2:9" ht="38.25">
      <c r="B277" s="16" t="s">
        <v>113</v>
      </c>
      <c r="C277" s="17" t="s">
        <v>51</v>
      </c>
      <c r="D277" s="17" t="s">
        <v>352</v>
      </c>
      <c r="E277" s="42" t="s">
        <v>20</v>
      </c>
      <c r="F277" s="18">
        <f ca="1">Ведомственная!G189</f>
        <v>0</v>
      </c>
      <c r="G277" s="18">
        <f ca="1">Ведомственная!H189</f>
        <v>0</v>
      </c>
      <c r="H277" s="18">
        <f ca="1">Ведомственная!I189</f>
        <v>0</v>
      </c>
      <c r="I277" s="59"/>
    </row>
    <row r="278" spans="2:9" ht="51">
      <c r="B278" s="16" t="s">
        <v>275</v>
      </c>
      <c r="C278" s="17" t="s">
        <v>51</v>
      </c>
      <c r="D278" s="17" t="s">
        <v>273</v>
      </c>
      <c r="E278" s="17"/>
      <c r="F278" s="18">
        <f ca="1">F279</f>
        <v>116</v>
      </c>
      <c r="G278" s="18">
        <f ca="1">G279</f>
        <v>0</v>
      </c>
      <c r="H278" s="18">
        <f ca="1">H279</f>
        <v>0</v>
      </c>
    </row>
    <row r="279" spans="2:9" ht="38.25">
      <c r="B279" s="16" t="s">
        <v>113</v>
      </c>
      <c r="C279" s="17" t="s">
        <v>51</v>
      </c>
      <c r="D279" s="17" t="s">
        <v>274</v>
      </c>
      <c r="E279" s="17" t="s">
        <v>20</v>
      </c>
      <c r="F279" s="18">
        <f ca="1">Ведомственная!G191</f>
        <v>116</v>
      </c>
      <c r="G279" s="18">
        <f ca="1">Ведомственная!H191</f>
        <v>0</v>
      </c>
      <c r="H279" s="18">
        <f ca="1">Ведомственная!I191</f>
        <v>0</v>
      </c>
    </row>
    <row r="280" spans="2:9" ht="25.5">
      <c r="B280" s="33" t="s">
        <v>435</v>
      </c>
      <c r="C280" s="17" t="s">
        <v>51</v>
      </c>
      <c r="D280" s="17" t="s">
        <v>494</v>
      </c>
      <c r="E280" s="17" t="s">
        <v>20</v>
      </c>
      <c r="F280" s="18">
        <f ca="1">Ведомственная!G192</f>
        <v>116</v>
      </c>
      <c r="G280" s="18">
        <f ca="1">Ведомственная!H192</f>
        <v>0</v>
      </c>
      <c r="H280" s="18">
        <f ca="1">Ведомственная!I192</f>
        <v>0</v>
      </c>
    </row>
    <row r="281" spans="2:9" ht="76.5">
      <c r="B281" s="16" t="s">
        <v>505</v>
      </c>
      <c r="C281" s="17" t="s">
        <v>51</v>
      </c>
      <c r="D281" s="17" t="s">
        <v>198</v>
      </c>
      <c r="E281" s="17"/>
      <c r="F281" s="18">
        <f t="shared" ref="F281:H282" si="18">F282</f>
        <v>15</v>
      </c>
      <c r="G281" s="18">
        <f t="shared" si="18"/>
        <v>15</v>
      </c>
      <c r="H281" s="18">
        <f t="shared" si="18"/>
        <v>15</v>
      </c>
    </row>
    <row r="282" spans="2:9" ht="25.5">
      <c r="B282" s="16" t="s">
        <v>122</v>
      </c>
      <c r="C282" s="17" t="s">
        <v>51</v>
      </c>
      <c r="D282" s="17" t="s">
        <v>199</v>
      </c>
      <c r="E282" s="17"/>
      <c r="F282" s="18">
        <f t="shared" si="18"/>
        <v>15</v>
      </c>
      <c r="G282" s="18">
        <f t="shared" si="18"/>
        <v>15</v>
      </c>
      <c r="H282" s="18">
        <f t="shared" si="18"/>
        <v>15</v>
      </c>
    </row>
    <row r="283" spans="2:9" ht="25.5">
      <c r="B283" s="16" t="s">
        <v>19</v>
      </c>
      <c r="C283" s="17" t="s">
        <v>51</v>
      </c>
      <c r="D283" s="17" t="s">
        <v>199</v>
      </c>
      <c r="E283" s="17" t="s">
        <v>20</v>
      </c>
      <c r="F283" s="18">
        <f ca="1">Ведомственная!G195</f>
        <v>15</v>
      </c>
      <c r="G283" s="18">
        <f ca="1">Ведомственная!H195</f>
        <v>15</v>
      </c>
      <c r="H283" s="18">
        <f ca="1">Ведомственная!I195</f>
        <v>15</v>
      </c>
    </row>
    <row r="284" spans="2:9" ht="25.5">
      <c r="B284" s="33" t="s">
        <v>437</v>
      </c>
      <c r="C284" s="83" t="s">
        <v>51</v>
      </c>
      <c r="D284" s="83" t="s">
        <v>504</v>
      </c>
      <c r="E284" s="83" t="s">
        <v>20</v>
      </c>
      <c r="F284" s="18">
        <f ca="1">Ведомственная!G196</f>
        <v>15</v>
      </c>
      <c r="G284" s="18">
        <f ca="1">Ведомственная!H196</f>
        <v>15</v>
      </c>
      <c r="H284" s="18">
        <f ca="1">Ведомственная!I196</f>
        <v>15</v>
      </c>
    </row>
    <row r="285" spans="2:9" ht="63.75">
      <c r="B285" s="16" t="s">
        <v>293</v>
      </c>
      <c r="C285" s="17" t="s">
        <v>51</v>
      </c>
      <c r="D285" s="17" t="s">
        <v>292</v>
      </c>
      <c r="E285" s="42"/>
      <c r="F285" s="18">
        <f ca="1">F286</f>
        <v>165</v>
      </c>
      <c r="G285" s="18">
        <f ca="1">G286</f>
        <v>165</v>
      </c>
      <c r="H285" s="18">
        <f ca="1">H286</f>
        <v>165</v>
      </c>
    </row>
    <row r="286" spans="2:9" ht="25.5">
      <c r="B286" s="16" t="s">
        <v>19</v>
      </c>
      <c r="C286" s="17" t="s">
        <v>51</v>
      </c>
      <c r="D286" s="17" t="s">
        <v>292</v>
      </c>
      <c r="E286" s="42" t="s">
        <v>20</v>
      </c>
      <c r="F286" s="18">
        <f ca="1">F287+F288</f>
        <v>165</v>
      </c>
      <c r="G286" s="18">
        <f ca="1">G287+G288</f>
        <v>165</v>
      </c>
      <c r="H286" s="18">
        <f ca="1">H287+H288</f>
        <v>165</v>
      </c>
    </row>
    <row r="287" spans="2:9" ht="51">
      <c r="B287" s="33" t="s">
        <v>441</v>
      </c>
      <c r="C287" s="17" t="s">
        <v>51</v>
      </c>
      <c r="D287" s="17" t="s">
        <v>506</v>
      </c>
      <c r="E287" s="42" t="s">
        <v>20</v>
      </c>
      <c r="F287" s="18">
        <f ca="1">Ведомственная!G199</f>
        <v>60</v>
      </c>
      <c r="G287" s="18">
        <f ca="1">Ведомственная!H199</f>
        <v>60</v>
      </c>
      <c r="H287" s="18">
        <f ca="1">Ведомственная!I199</f>
        <v>60</v>
      </c>
    </row>
    <row r="288" spans="2:9" ht="38.25">
      <c r="B288" s="33" t="s">
        <v>442</v>
      </c>
      <c r="C288" s="17" t="s">
        <v>51</v>
      </c>
      <c r="D288" s="17" t="s">
        <v>507</v>
      </c>
      <c r="E288" s="42" t="s">
        <v>20</v>
      </c>
      <c r="F288" s="18">
        <f ca="1">Ведомственная!G200</f>
        <v>105</v>
      </c>
      <c r="G288" s="18">
        <f ca="1">Ведомственная!H200</f>
        <v>105</v>
      </c>
      <c r="H288" s="18">
        <f ca="1">Ведомственная!I200</f>
        <v>105</v>
      </c>
    </row>
    <row r="289" spans="2:9" ht="25.5">
      <c r="B289" s="16" t="s">
        <v>83</v>
      </c>
      <c r="C289" s="17" t="s">
        <v>51</v>
      </c>
      <c r="D289" s="17" t="s">
        <v>173</v>
      </c>
      <c r="E289" s="42"/>
      <c r="F289" s="18">
        <f ca="1">F290+F294+F296+F298+F292+F301</f>
        <v>617</v>
      </c>
      <c r="G289" s="18">
        <f ca="1">G290+G294+G296+G298+G292+G301</f>
        <v>643</v>
      </c>
      <c r="H289" s="18">
        <f ca="1">H290+H294+H296+H298+H292+H301</f>
        <v>667</v>
      </c>
      <c r="I289" s="18">
        <f>I290+I294+I296+I298+I292+I301</f>
        <v>0</v>
      </c>
    </row>
    <row r="290" spans="2:9" ht="25.5">
      <c r="B290" s="16" t="s">
        <v>135</v>
      </c>
      <c r="C290" s="17" t="s">
        <v>51</v>
      </c>
      <c r="D290" s="17" t="s">
        <v>237</v>
      </c>
      <c r="E290" s="42"/>
      <c r="F290" s="18">
        <f ca="1">F291</f>
        <v>311</v>
      </c>
      <c r="G290" s="18">
        <f ca="1">G291</f>
        <v>337</v>
      </c>
      <c r="H290" s="18">
        <f ca="1">H291</f>
        <v>361</v>
      </c>
    </row>
    <row r="291" spans="2:9" ht="38.25">
      <c r="B291" s="16" t="s">
        <v>30</v>
      </c>
      <c r="C291" s="17" t="s">
        <v>51</v>
      </c>
      <c r="D291" s="17" t="s">
        <v>237</v>
      </c>
      <c r="E291" s="42" t="s">
        <v>31</v>
      </c>
      <c r="F291" s="18">
        <f ca="1">Ведомственная!G203</f>
        <v>311</v>
      </c>
      <c r="G291" s="18">
        <f ca="1">Ведомственная!H203</f>
        <v>337</v>
      </c>
      <c r="H291" s="18">
        <f ca="1">Ведомственная!I203</f>
        <v>361</v>
      </c>
    </row>
    <row r="292" spans="2:9" ht="25.5">
      <c r="B292" s="16" t="s">
        <v>136</v>
      </c>
      <c r="C292" s="17" t="s">
        <v>51</v>
      </c>
      <c r="D292" s="17" t="s">
        <v>238</v>
      </c>
      <c r="E292" s="42"/>
      <c r="F292" s="18">
        <f ca="1">F293</f>
        <v>0</v>
      </c>
      <c r="G292" s="18">
        <f ca="1">G293</f>
        <v>0</v>
      </c>
      <c r="H292" s="18">
        <f ca="1">H293</f>
        <v>0</v>
      </c>
    </row>
    <row r="293" spans="2:9" ht="38.25">
      <c r="B293" s="16" t="s">
        <v>30</v>
      </c>
      <c r="C293" s="17" t="s">
        <v>51</v>
      </c>
      <c r="D293" s="17" t="s">
        <v>238</v>
      </c>
      <c r="E293" s="42" t="s">
        <v>31</v>
      </c>
      <c r="F293" s="18">
        <f ca="1">Ведомственная!G205</f>
        <v>0</v>
      </c>
      <c r="G293" s="18">
        <f ca="1">Ведомственная!H205</f>
        <v>0</v>
      </c>
      <c r="H293" s="18">
        <f ca="1">Ведомственная!I205</f>
        <v>0</v>
      </c>
    </row>
    <row r="294" spans="2:9" ht="38.25">
      <c r="B294" s="16" t="s">
        <v>144</v>
      </c>
      <c r="C294" s="17" t="s">
        <v>51</v>
      </c>
      <c r="D294" s="17" t="s">
        <v>223</v>
      </c>
      <c r="E294" s="17"/>
      <c r="F294" s="18">
        <f ca="1">F295</f>
        <v>0</v>
      </c>
      <c r="G294" s="18">
        <f ca="1">G295</f>
        <v>0</v>
      </c>
      <c r="H294" s="18">
        <f ca="1">H295</f>
        <v>0</v>
      </c>
    </row>
    <row r="295" spans="2:9" ht="25.5">
      <c r="B295" s="16" t="s">
        <v>19</v>
      </c>
      <c r="C295" s="17" t="s">
        <v>51</v>
      </c>
      <c r="D295" s="17" t="s">
        <v>223</v>
      </c>
      <c r="E295" s="17" t="s">
        <v>20</v>
      </c>
      <c r="F295" s="18">
        <f ca="1">Ведомственная!G399</f>
        <v>0</v>
      </c>
      <c r="G295" s="18">
        <f ca="1">Ведомственная!H399</f>
        <v>0</v>
      </c>
      <c r="H295" s="18">
        <f ca="1">Ведомственная!I399</f>
        <v>0</v>
      </c>
    </row>
    <row r="296" spans="2:9" ht="38.25">
      <c r="B296" s="16" t="s">
        <v>145</v>
      </c>
      <c r="C296" s="17" t="s">
        <v>51</v>
      </c>
      <c r="D296" s="17" t="s">
        <v>224</v>
      </c>
      <c r="E296" s="17"/>
      <c r="F296" s="18">
        <f ca="1">F297</f>
        <v>0</v>
      </c>
      <c r="G296" s="18">
        <f ca="1">G297</f>
        <v>0</v>
      </c>
      <c r="H296" s="18">
        <f ca="1">H297</f>
        <v>0</v>
      </c>
    </row>
    <row r="297" spans="2:9" ht="38.25">
      <c r="B297" s="16" t="s">
        <v>30</v>
      </c>
      <c r="C297" s="17" t="s">
        <v>51</v>
      </c>
      <c r="D297" s="17" t="s">
        <v>224</v>
      </c>
      <c r="E297" s="17" t="s">
        <v>31</v>
      </c>
      <c r="F297" s="18">
        <f ca="1">Ведомственная!G401</f>
        <v>0</v>
      </c>
      <c r="G297" s="18">
        <f ca="1">Ведомственная!H401</f>
        <v>0</v>
      </c>
      <c r="H297" s="18">
        <f ca="1">Ведомственная!I401</f>
        <v>0</v>
      </c>
    </row>
    <row r="298" spans="2:9" ht="63.75">
      <c r="B298" s="16" t="s">
        <v>146</v>
      </c>
      <c r="C298" s="17" t="s">
        <v>51</v>
      </c>
      <c r="D298" s="17" t="s">
        <v>225</v>
      </c>
      <c r="E298" s="17"/>
      <c r="F298" s="18">
        <f ca="1">F299+F300</f>
        <v>306</v>
      </c>
      <c r="G298" s="18">
        <f ca="1">G299+G300</f>
        <v>306</v>
      </c>
      <c r="H298" s="18">
        <f ca="1">H299+H300</f>
        <v>306</v>
      </c>
    </row>
    <row r="299" spans="2:9" ht="25.5">
      <c r="B299" s="16" t="s">
        <v>19</v>
      </c>
      <c r="C299" s="17" t="s">
        <v>51</v>
      </c>
      <c r="D299" s="17" t="s">
        <v>225</v>
      </c>
      <c r="E299" s="17" t="s">
        <v>20</v>
      </c>
      <c r="F299" s="18">
        <f ca="1">Ведомственная!G403</f>
        <v>0</v>
      </c>
      <c r="G299" s="18">
        <f ca="1">Ведомственная!H403</f>
        <v>0</v>
      </c>
      <c r="H299" s="18">
        <f ca="1">Ведомственная!I403</f>
        <v>0</v>
      </c>
    </row>
    <row r="300" spans="2:9" ht="38.25">
      <c r="B300" s="16" t="s">
        <v>30</v>
      </c>
      <c r="C300" s="17" t="s">
        <v>51</v>
      </c>
      <c r="D300" s="17" t="s">
        <v>225</v>
      </c>
      <c r="E300" s="17" t="s">
        <v>31</v>
      </c>
      <c r="F300" s="18">
        <f ca="1">Ведомственная!G404</f>
        <v>306</v>
      </c>
      <c r="G300" s="18">
        <f ca="1">Ведомственная!H404</f>
        <v>306</v>
      </c>
      <c r="H300" s="18">
        <f ca="1">Ведомственная!I404</f>
        <v>306</v>
      </c>
    </row>
    <row r="301" spans="2:9" ht="76.5">
      <c r="B301" s="16" t="s">
        <v>328</v>
      </c>
      <c r="C301" s="17" t="s">
        <v>51</v>
      </c>
      <c r="D301" s="17" t="s">
        <v>327</v>
      </c>
      <c r="E301" s="42"/>
      <c r="F301" s="18">
        <f ca="1">F302+F303</f>
        <v>0</v>
      </c>
      <c r="G301" s="18">
        <f ca="1">G302+G303</f>
        <v>0</v>
      </c>
      <c r="H301" s="18">
        <f ca="1">H302+H303</f>
        <v>0</v>
      </c>
    </row>
    <row r="302" spans="2:9" ht="25.5">
      <c r="B302" s="16" t="s">
        <v>19</v>
      </c>
      <c r="C302" s="17" t="s">
        <v>51</v>
      </c>
      <c r="D302" s="17" t="s">
        <v>327</v>
      </c>
      <c r="E302" s="42" t="s">
        <v>20</v>
      </c>
      <c r="F302" s="18">
        <f ca="1">Ведомственная!G406</f>
        <v>0</v>
      </c>
      <c r="G302" s="18">
        <f ca="1">Ведомственная!H406</f>
        <v>0</v>
      </c>
      <c r="H302" s="18">
        <f ca="1">Ведомственная!I406</f>
        <v>0</v>
      </c>
    </row>
    <row r="303" spans="2:9" ht="38.25">
      <c r="B303" s="16" t="s">
        <v>30</v>
      </c>
      <c r="C303" s="17" t="s">
        <v>51</v>
      </c>
      <c r="D303" s="17" t="s">
        <v>327</v>
      </c>
      <c r="E303" s="42" t="s">
        <v>31</v>
      </c>
      <c r="F303" s="18">
        <f ca="1">Ведомственная!G407</f>
        <v>0</v>
      </c>
      <c r="G303" s="18">
        <f ca="1">Ведомственная!H407</f>
        <v>0</v>
      </c>
      <c r="H303" s="18">
        <f ca="1">Ведомственная!I407</f>
        <v>0</v>
      </c>
    </row>
    <row r="304" spans="2:9" ht="19.5" customHeight="1">
      <c r="B304" s="13" t="s">
        <v>52</v>
      </c>
      <c r="C304" s="14" t="s">
        <v>53</v>
      </c>
      <c r="D304" s="17"/>
      <c r="E304" s="17"/>
      <c r="F304" s="15">
        <f>F305+F311</f>
        <v>8405</v>
      </c>
      <c r="G304" s="15">
        <f>G305+G311</f>
        <v>8545</v>
      </c>
      <c r="H304" s="15">
        <f>H305+H311</f>
        <v>8689</v>
      </c>
    </row>
    <row r="305" spans="2:8" ht="27.75" customHeight="1">
      <c r="B305" s="16" t="s">
        <v>118</v>
      </c>
      <c r="C305" s="17" t="s">
        <v>53</v>
      </c>
      <c r="D305" s="17" t="s">
        <v>169</v>
      </c>
      <c r="E305" s="17" t="s">
        <v>12</v>
      </c>
      <c r="F305" s="18">
        <f>F306+F309</f>
        <v>2570</v>
      </c>
      <c r="G305" s="18">
        <f>G306+G309</f>
        <v>2570</v>
      </c>
      <c r="H305" s="18">
        <f>H306+H309</f>
        <v>2570</v>
      </c>
    </row>
    <row r="306" spans="2:8" ht="25.5">
      <c r="B306" s="16" t="s">
        <v>106</v>
      </c>
      <c r="C306" s="17" t="s">
        <v>53</v>
      </c>
      <c r="D306" s="17" t="s">
        <v>170</v>
      </c>
      <c r="E306" s="17"/>
      <c r="F306" s="18">
        <f>F307+F308</f>
        <v>2565.6</v>
      </c>
      <c r="G306" s="18">
        <f>G307+G308</f>
        <v>2565.6</v>
      </c>
      <c r="H306" s="18">
        <f>H307+H308</f>
        <v>2565.6</v>
      </c>
    </row>
    <row r="307" spans="2:8" ht="76.5">
      <c r="B307" s="16" t="s">
        <v>17</v>
      </c>
      <c r="C307" s="17" t="s">
        <v>53</v>
      </c>
      <c r="D307" s="17" t="s">
        <v>170</v>
      </c>
      <c r="E307" s="17" t="s">
        <v>18</v>
      </c>
      <c r="F307" s="18">
        <f ca="1">Ведомственная!G411</f>
        <v>2354.6</v>
      </c>
      <c r="G307" s="18">
        <f ca="1">Ведомственная!H411</f>
        <v>2354.6</v>
      </c>
      <c r="H307" s="18">
        <f ca="1">Ведомственная!I411</f>
        <v>2354.6</v>
      </c>
    </row>
    <row r="308" spans="2:8" ht="25.5">
      <c r="B308" s="16" t="s">
        <v>19</v>
      </c>
      <c r="C308" s="17" t="s">
        <v>53</v>
      </c>
      <c r="D308" s="17" t="s">
        <v>170</v>
      </c>
      <c r="E308" s="17" t="s">
        <v>20</v>
      </c>
      <c r="F308" s="18">
        <f ca="1">Ведомственная!G412</f>
        <v>211</v>
      </c>
      <c r="G308" s="18">
        <f ca="1">Ведомственная!H412</f>
        <v>211</v>
      </c>
      <c r="H308" s="18">
        <f ca="1">Ведомственная!I412</f>
        <v>211</v>
      </c>
    </row>
    <row r="309" spans="2:8">
      <c r="B309" s="16" t="s">
        <v>114</v>
      </c>
      <c r="C309" s="17" t="s">
        <v>53</v>
      </c>
      <c r="D309" s="17" t="s">
        <v>172</v>
      </c>
      <c r="E309" s="17"/>
      <c r="F309" s="18">
        <f ca="1">F310</f>
        <v>4.4000000000000004</v>
      </c>
      <c r="G309" s="18">
        <f ca="1">G310</f>
        <v>4.4000000000000004</v>
      </c>
      <c r="H309" s="18">
        <f ca="1">H310</f>
        <v>4.4000000000000004</v>
      </c>
    </row>
    <row r="310" spans="2:8">
      <c r="B310" s="16" t="s">
        <v>21</v>
      </c>
      <c r="C310" s="17" t="s">
        <v>53</v>
      </c>
      <c r="D310" s="17" t="s">
        <v>172</v>
      </c>
      <c r="E310" s="17" t="s">
        <v>22</v>
      </c>
      <c r="F310" s="18">
        <f ca="1">Ведомственная!G414</f>
        <v>4.4000000000000004</v>
      </c>
      <c r="G310" s="18">
        <f ca="1">Ведомственная!H414</f>
        <v>4.4000000000000004</v>
      </c>
      <c r="H310" s="18">
        <f ca="1">Ведомственная!I414</f>
        <v>4.4000000000000004</v>
      </c>
    </row>
    <row r="311" spans="2:8" ht="25.5">
      <c r="B311" s="16" t="s">
        <v>84</v>
      </c>
      <c r="C311" s="17" t="s">
        <v>53</v>
      </c>
      <c r="D311" s="17" t="s">
        <v>173</v>
      </c>
      <c r="E311" s="17"/>
      <c r="F311" s="18">
        <f ca="1">F312+F315+F317</f>
        <v>5835</v>
      </c>
      <c r="G311" s="18">
        <f ca="1">G312+G315+G317</f>
        <v>5975</v>
      </c>
      <c r="H311" s="18">
        <f ca="1">H312+H315+H317</f>
        <v>6119</v>
      </c>
    </row>
    <row r="312" spans="2:8" ht="25.5">
      <c r="B312" s="16" t="s">
        <v>119</v>
      </c>
      <c r="C312" s="17" t="s">
        <v>53</v>
      </c>
      <c r="D312" s="17" t="s">
        <v>184</v>
      </c>
      <c r="E312" s="17"/>
      <c r="F312" s="18">
        <f ca="1">F313+F314</f>
        <v>5833.7</v>
      </c>
      <c r="G312" s="18">
        <f ca="1">G313+G314</f>
        <v>5973.7</v>
      </c>
      <c r="H312" s="18">
        <f ca="1">H313+H314</f>
        <v>6117.7</v>
      </c>
    </row>
    <row r="313" spans="2:8" ht="76.5">
      <c r="B313" s="16" t="s">
        <v>17</v>
      </c>
      <c r="C313" s="17" t="s">
        <v>53</v>
      </c>
      <c r="D313" s="17" t="s">
        <v>184</v>
      </c>
      <c r="E313" s="17" t="s">
        <v>18</v>
      </c>
      <c r="F313" s="18">
        <f ca="1">Ведомственная!G417</f>
        <v>5343.7</v>
      </c>
      <c r="G313" s="18">
        <f ca="1">Ведомственная!H417</f>
        <v>5343.7</v>
      </c>
      <c r="H313" s="18">
        <f ca="1">Ведомственная!I417</f>
        <v>5343.7</v>
      </c>
    </row>
    <row r="314" spans="2:8" ht="33" customHeight="1">
      <c r="B314" s="16" t="s">
        <v>19</v>
      </c>
      <c r="C314" s="17" t="s">
        <v>53</v>
      </c>
      <c r="D314" s="17" t="s">
        <v>184</v>
      </c>
      <c r="E314" s="17" t="s">
        <v>20</v>
      </c>
      <c r="F314" s="18">
        <f ca="1">Ведомственная!G418</f>
        <v>490</v>
      </c>
      <c r="G314" s="18">
        <f ca="1">Ведомственная!H418</f>
        <v>630</v>
      </c>
      <c r="H314" s="18">
        <f ca="1">Ведомственная!I418</f>
        <v>774</v>
      </c>
    </row>
    <row r="315" spans="2:8" ht="19.5" customHeight="1">
      <c r="B315" s="16" t="s">
        <v>114</v>
      </c>
      <c r="C315" s="17" t="s">
        <v>53</v>
      </c>
      <c r="D315" s="17" t="s">
        <v>187</v>
      </c>
      <c r="E315" s="17"/>
      <c r="F315" s="18">
        <f ca="1">F316</f>
        <v>1.3</v>
      </c>
      <c r="G315" s="18">
        <f ca="1">G316</f>
        <v>1.3</v>
      </c>
      <c r="H315" s="18">
        <f ca="1">H316</f>
        <v>1.3</v>
      </c>
    </row>
    <row r="316" spans="2:8" ht="21" customHeight="1">
      <c r="B316" s="16" t="s">
        <v>21</v>
      </c>
      <c r="C316" s="17" t="s">
        <v>53</v>
      </c>
      <c r="D316" s="17" t="s">
        <v>187</v>
      </c>
      <c r="E316" s="17" t="s">
        <v>22</v>
      </c>
      <c r="F316" s="18">
        <f ca="1">Ведомственная!G420</f>
        <v>1.3</v>
      </c>
      <c r="G316" s="18">
        <f ca="1">Ведомственная!H420</f>
        <v>1.3</v>
      </c>
      <c r="H316" s="18">
        <f ca="1">Ведомственная!I420</f>
        <v>1.3</v>
      </c>
    </row>
    <row r="317" spans="2:8" ht="30.75" customHeight="1">
      <c r="B317" s="16" t="s">
        <v>128</v>
      </c>
      <c r="C317" s="17" t="s">
        <v>53</v>
      </c>
      <c r="D317" s="17" t="s">
        <v>174</v>
      </c>
      <c r="E317" s="17"/>
      <c r="F317" s="18">
        <f ca="1">F318</f>
        <v>0</v>
      </c>
      <c r="G317" s="18">
        <f ca="1">G318</f>
        <v>0</v>
      </c>
      <c r="H317" s="18">
        <f ca="1">H318</f>
        <v>0</v>
      </c>
    </row>
    <row r="318" spans="2:8" ht="19.5" customHeight="1">
      <c r="B318" s="16" t="s">
        <v>21</v>
      </c>
      <c r="C318" s="17" t="s">
        <v>53</v>
      </c>
      <c r="D318" s="17" t="s">
        <v>174</v>
      </c>
      <c r="E318" s="17" t="s">
        <v>22</v>
      </c>
      <c r="F318" s="18">
        <f ca="1">Ведомственная!G422</f>
        <v>0</v>
      </c>
      <c r="G318" s="18">
        <f ca="1">Ведомственная!H422</f>
        <v>0</v>
      </c>
      <c r="H318" s="18">
        <f ca="1">Ведомственная!I422</f>
        <v>0</v>
      </c>
    </row>
    <row r="319" spans="2:8" ht="19.5" customHeight="1">
      <c r="B319" s="13" t="s">
        <v>44</v>
      </c>
      <c r="C319" s="14" t="s">
        <v>45</v>
      </c>
      <c r="D319" s="17"/>
      <c r="E319" s="17"/>
      <c r="F319" s="15">
        <f>F320+F344</f>
        <v>14351.499999999998</v>
      </c>
      <c r="G319" s="15">
        <f>G320+G344</f>
        <v>11930.7</v>
      </c>
      <c r="H319" s="15">
        <f>H320+H344</f>
        <v>12328.5</v>
      </c>
    </row>
    <row r="320" spans="2:8" ht="19.5" customHeight="1">
      <c r="B320" s="38" t="s">
        <v>46</v>
      </c>
      <c r="C320" s="14" t="s">
        <v>47</v>
      </c>
      <c r="D320" s="14" t="s">
        <v>12</v>
      </c>
      <c r="E320" s="14" t="s">
        <v>12</v>
      </c>
      <c r="F320" s="15">
        <f>F321+F330+F339+F327+F336</f>
        <v>11478.099999999999</v>
      </c>
      <c r="G320" s="15">
        <f>G321+G330+G339+G327+G336</f>
        <v>9192.9</v>
      </c>
      <c r="H320" s="15">
        <f>H321+H330+H339+H327+H336</f>
        <v>9549.7000000000007</v>
      </c>
    </row>
    <row r="321" spans="2:9" ht="54" customHeight="1">
      <c r="B321" s="16" t="s">
        <v>579</v>
      </c>
      <c r="C321" s="17" t="s">
        <v>47</v>
      </c>
      <c r="D321" s="17" t="s">
        <v>211</v>
      </c>
      <c r="E321" s="17" t="s">
        <v>12</v>
      </c>
      <c r="F321" s="18">
        <f t="shared" ref="F321:H322" si="19">F322</f>
        <v>5162.3</v>
      </c>
      <c r="G321" s="18">
        <f t="shared" si="19"/>
        <v>4668.8</v>
      </c>
      <c r="H321" s="18">
        <f t="shared" si="19"/>
        <v>4741.7</v>
      </c>
    </row>
    <row r="322" spans="2:9" ht="25.5">
      <c r="B322" s="16" t="s">
        <v>117</v>
      </c>
      <c r="C322" s="17" t="s">
        <v>47</v>
      </c>
      <c r="D322" s="17" t="s">
        <v>212</v>
      </c>
      <c r="E322" s="17"/>
      <c r="F322" s="18">
        <f t="shared" si="19"/>
        <v>5162.3</v>
      </c>
      <c r="G322" s="18">
        <f t="shared" si="19"/>
        <v>4668.8</v>
      </c>
      <c r="H322" s="18">
        <f t="shared" si="19"/>
        <v>4741.7</v>
      </c>
    </row>
    <row r="323" spans="2:9" ht="43.5" customHeight="1">
      <c r="B323" s="16" t="s">
        <v>30</v>
      </c>
      <c r="C323" s="17" t="s">
        <v>47</v>
      </c>
      <c r="D323" s="17" t="s">
        <v>212</v>
      </c>
      <c r="E323" s="17" t="s">
        <v>31</v>
      </c>
      <c r="F323" s="18">
        <f>F324+F325+F326</f>
        <v>5162.3</v>
      </c>
      <c r="G323" s="18">
        <f>G324+G325+G326</f>
        <v>4668.8</v>
      </c>
      <c r="H323" s="18">
        <f>H324+H325+H326</f>
        <v>4741.7</v>
      </c>
    </row>
    <row r="324" spans="2:9" ht="36" customHeight="1">
      <c r="B324" s="16" t="s">
        <v>375</v>
      </c>
      <c r="C324" s="17" t="s">
        <v>47</v>
      </c>
      <c r="D324" s="83" t="s">
        <v>390</v>
      </c>
      <c r="E324" s="83" t="s">
        <v>31</v>
      </c>
      <c r="F324" s="18">
        <f ca="1">Ведомственная!G278</f>
        <v>4005.3</v>
      </c>
      <c r="G324" s="18">
        <f ca="1">Ведомственная!H278</f>
        <v>3667.1</v>
      </c>
      <c r="H324" s="18">
        <f ca="1">Ведомственная!I278</f>
        <v>3833.1</v>
      </c>
    </row>
    <row r="325" spans="2:9" ht="33" customHeight="1">
      <c r="B325" s="16" t="s">
        <v>371</v>
      </c>
      <c r="C325" s="17" t="s">
        <v>47</v>
      </c>
      <c r="D325" s="83" t="s">
        <v>391</v>
      </c>
      <c r="E325" s="83" t="s">
        <v>166</v>
      </c>
      <c r="F325" s="18">
        <f ca="1">Ведомственная!G279</f>
        <v>967</v>
      </c>
      <c r="G325" s="18">
        <f ca="1">Ведомственная!H279</f>
        <v>836.7</v>
      </c>
      <c r="H325" s="18">
        <f ca="1">Ведомственная!I279</f>
        <v>743.6</v>
      </c>
    </row>
    <row r="326" spans="2:9" ht="29.25" customHeight="1">
      <c r="B326" s="16" t="s">
        <v>373</v>
      </c>
      <c r="C326" s="17" t="s">
        <v>47</v>
      </c>
      <c r="D326" s="83" t="s">
        <v>392</v>
      </c>
      <c r="E326" s="83" t="s">
        <v>31</v>
      </c>
      <c r="F326" s="18">
        <f ca="1">Ведомственная!G280</f>
        <v>190</v>
      </c>
      <c r="G326" s="18">
        <f ca="1">Ведомственная!H280</f>
        <v>165</v>
      </c>
      <c r="H326" s="18">
        <f ca="1">Ведомственная!I280</f>
        <v>165</v>
      </c>
    </row>
    <row r="327" spans="2:9" ht="29.25" customHeight="1">
      <c r="B327" s="84" t="s">
        <v>85</v>
      </c>
      <c r="C327" s="17" t="s">
        <v>47</v>
      </c>
      <c r="D327" s="74" t="s">
        <v>173</v>
      </c>
      <c r="E327" s="83"/>
      <c r="F327" s="18">
        <f ca="1">F328</f>
        <v>969.8</v>
      </c>
      <c r="G327" s="18">
        <f ca="1">G328</f>
        <v>0</v>
      </c>
      <c r="H327" s="18">
        <f ca="1">H328</f>
        <v>0</v>
      </c>
      <c r="I327" s="18">
        <f>I328</f>
        <v>0</v>
      </c>
    </row>
    <row r="328" spans="2:9" ht="51">
      <c r="B328" s="16" t="s">
        <v>153</v>
      </c>
      <c r="C328" s="17" t="s">
        <v>47</v>
      </c>
      <c r="D328" s="74" t="s">
        <v>572</v>
      </c>
      <c r="E328" s="17"/>
      <c r="F328" s="18">
        <f ca="1">F329</f>
        <v>969.8</v>
      </c>
      <c r="G328" s="18">
        <f ca="1">G329</f>
        <v>0</v>
      </c>
      <c r="H328" s="18">
        <f ca="1">H329</f>
        <v>0</v>
      </c>
    </row>
    <row r="329" spans="2:9" ht="38.25">
      <c r="B329" s="16" t="s">
        <v>30</v>
      </c>
      <c r="C329" s="17" t="s">
        <v>47</v>
      </c>
      <c r="D329" s="74" t="s">
        <v>572</v>
      </c>
      <c r="E329" s="17" t="s">
        <v>31</v>
      </c>
      <c r="F329" s="18">
        <f ca="1">Ведомственная!G283</f>
        <v>969.8</v>
      </c>
      <c r="G329" s="18">
        <f ca="1">Ведомственная!H283</f>
        <v>0</v>
      </c>
      <c r="H329" s="18">
        <f ca="1">Ведомственная!I283</f>
        <v>0</v>
      </c>
    </row>
    <row r="330" spans="2:9" ht="55.5" customHeight="1">
      <c r="B330" s="23" t="s">
        <v>578</v>
      </c>
      <c r="C330" s="17" t="s">
        <v>47</v>
      </c>
      <c r="D330" s="17" t="s">
        <v>213</v>
      </c>
      <c r="E330" s="17"/>
      <c r="F330" s="18">
        <f t="shared" ref="F330:H331" si="20">F331</f>
        <v>4080</v>
      </c>
      <c r="G330" s="18">
        <f t="shared" si="20"/>
        <v>4024.1</v>
      </c>
      <c r="H330" s="18">
        <f t="shared" si="20"/>
        <v>4308</v>
      </c>
    </row>
    <row r="331" spans="2:9" ht="25.5">
      <c r="B331" s="16" t="s">
        <v>117</v>
      </c>
      <c r="C331" s="17" t="s">
        <v>47</v>
      </c>
      <c r="D331" s="17" t="s">
        <v>214</v>
      </c>
      <c r="E331" s="17"/>
      <c r="F331" s="18">
        <f t="shared" si="20"/>
        <v>4080</v>
      </c>
      <c r="G331" s="18">
        <f t="shared" si="20"/>
        <v>4024.1</v>
      </c>
      <c r="H331" s="18">
        <f t="shared" si="20"/>
        <v>4308</v>
      </c>
    </row>
    <row r="332" spans="2:9" ht="38.25">
      <c r="B332" s="16" t="s">
        <v>30</v>
      </c>
      <c r="C332" s="17" t="s">
        <v>47</v>
      </c>
      <c r="D332" s="17" t="s">
        <v>214</v>
      </c>
      <c r="E332" s="17" t="s">
        <v>31</v>
      </c>
      <c r="F332" s="18">
        <f>F333+F334+F335</f>
        <v>4080</v>
      </c>
      <c r="G332" s="18">
        <f>G333+G334+G335</f>
        <v>4024.1</v>
      </c>
      <c r="H332" s="18">
        <f>H333+H334+H335</f>
        <v>4308</v>
      </c>
    </row>
    <row r="333" spans="2:9" ht="38.25">
      <c r="B333" s="23" t="s">
        <v>379</v>
      </c>
      <c r="C333" s="17" t="s">
        <v>47</v>
      </c>
      <c r="D333" s="83" t="s">
        <v>393</v>
      </c>
      <c r="E333" s="83" t="s">
        <v>31</v>
      </c>
      <c r="F333" s="18">
        <f ca="1">Ведомственная!G287</f>
        <v>3442.5</v>
      </c>
      <c r="G333" s="18">
        <f ca="1">Ведомственная!H287</f>
        <v>3640.7</v>
      </c>
      <c r="H333" s="18">
        <f ca="1">Ведомственная!I287</f>
        <v>3824.9</v>
      </c>
    </row>
    <row r="334" spans="2:9" ht="38.25" customHeight="1">
      <c r="B334" s="16" t="s">
        <v>371</v>
      </c>
      <c r="C334" s="17" t="s">
        <v>47</v>
      </c>
      <c r="D334" s="83" t="s">
        <v>394</v>
      </c>
      <c r="E334" s="83" t="s">
        <v>31</v>
      </c>
      <c r="F334" s="18">
        <f ca="1">Ведомственная!G288</f>
        <v>612.5</v>
      </c>
      <c r="G334" s="18">
        <f ca="1">Ведомственная!H288</f>
        <v>358.4</v>
      </c>
      <c r="H334" s="18">
        <f ca="1">Ведомственная!I288</f>
        <v>458.1</v>
      </c>
    </row>
    <row r="335" spans="2:9" ht="20.25" customHeight="1">
      <c r="B335" s="16" t="s">
        <v>373</v>
      </c>
      <c r="C335" s="17" t="s">
        <v>47</v>
      </c>
      <c r="D335" s="83" t="s">
        <v>395</v>
      </c>
      <c r="E335" s="83" t="s">
        <v>31</v>
      </c>
      <c r="F335" s="18">
        <f ca="1">Ведомственная!G289</f>
        <v>25</v>
      </c>
      <c r="G335" s="18">
        <f ca="1">Ведомственная!H289</f>
        <v>25</v>
      </c>
      <c r="H335" s="18">
        <f ca="1">Ведомственная!I289</f>
        <v>25</v>
      </c>
    </row>
    <row r="336" spans="2:9" ht="32.25" customHeight="1">
      <c r="B336" s="84" t="s">
        <v>85</v>
      </c>
      <c r="C336" s="17" t="s">
        <v>47</v>
      </c>
      <c r="D336" s="74" t="s">
        <v>173</v>
      </c>
      <c r="E336" s="83"/>
      <c r="F336" s="18">
        <f ca="1">F337</f>
        <v>766</v>
      </c>
      <c r="G336" s="18">
        <f ca="1">G337</f>
        <v>0</v>
      </c>
      <c r="H336" s="18">
        <f ca="1">H337</f>
        <v>0</v>
      </c>
      <c r="I336" s="18">
        <f>I337</f>
        <v>0</v>
      </c>
    </row>
    <row r="337" spans="1:8" ht="51">
      <c r="B337" s="16" t="s">
        <v>153</v>
      </c>
      <c r="C337" s="17" t="s">
        <v>47</v>
      </c>
      <c r="D337" s="74" t="s">
        <v>571</v>
      </c>
      <c r="E337" s="17"/>
      <c r="F337" s="18">
        <f ca="1">F338</f>
        <v>766</v>
      </c>
      <c r="G337" s="18">
        <f ca="1">G338</f>
        <v>0</v>
      </c>
      <c r="H337" s="18">
        <f ca="1">H338</f>
        <v>0</v>
      </c>
    </row>
    <row r="338" spans="1:8" ht="38.25">
      <c r="B338" s="16" t="s">
        <v>30</v>
      </c>
      <c r="C338" s="17" t="s">
        <v>47</v>
      </c>
      <c r="D338" s="74" t="s">
        <v>571</v>
      </c>
      <c r="E338" s="17" t="s">
        <v>31</v>
      </c>
      <c r="F338" s="18">
        <f ca="1">Ведомственная!G292</f>
        <v>766</v>
      </c>
      <c r="G338" s="18">
        <v>0</v>
      </c>
      <c r="H338" s="18">
        <v>0</v>
      </c>
    </row>
    <row r="339" spans="1:8" ht="83.25" customHeight="1">
      <c r="B339" s="16" t="s">
        <v>577</v>
      </c>
      <c r="C339" s="17" t="s">
        <v>47</v>
      </c>
      <c r="D339" s="17" t="s">
        <v>215</v>
      </c>
      <c r="E339" s="17"/>
      <c r="F339" s="18">
        <f t="shared" ref="F339:H340" si="21">F340</f>
        <v>500</v>
      </c>
      <c r="G339" s="18">
        <f t="shared" si="21"/>
        <v>500</v>
      </c>
      <c r="H339" s="18">
        <f t="shared" si="21"/>
        <v>500</v>
      </c>
    </row>
    <row r="340" spans="1:8" ht="25.5">
      <c r="B340" s="16" t="s">
        <v>117</v>
      </c>
      <c r="C340" s="17" t="s">
        <v>47</v>
      </c>
      <c r="D340" s="17" t="s">
        <v>216</v>
      </c>
      <c r="E340" s="17"/>
      <c r="F340" s="18">
        <f t="shared" si="21"/>
        <v>500</v>
      </c>
      <c r="G340" s="18">
        <f t="shared" si="21"/>
        <v>500</v>
      </c>
      <c r="H340" s="18">
        <f t="shared" si="21"/>
        <v>500</v>
      </c>
    </row>
    <row r="341" spans="1:8" ht="45.75" customHeight="1">
      <c r="B341" s="16" t="s">
        <v>30</v>
      </c>
      <c r="C341" s="17" t="s">
        <v>47</v>
      </c>
      <c r="D341" s="17" t="s">
        <v>216</v>
      </c>
      <c r="E341" s="17" t="s">
        <v>31</v>
      </c>
      <c r="F341" s="18">
        <f>F342+F343</f>
        <v>500</v>
      </c>
      <c r="G341" s="18">
        <f>G342+G343</f>
        <v>500</v>
      </c>
      <c r="H341" s="18">
        <f>H342+H343</f>
        <v>500</v>
      </c>
    </row>
    <row r="342" spans="1:8" ht="21.75" customHeight="1">
      <c r="B342" s="16" t="s">
        <v>383</v>
      </c>
      <c r="C342" s="83" t="s">
        <v>47</v>
      </c>
      <c r="D342" s="83" t="s">
        <v>396</v>
      </c>
      <c r="E342" s="83" t="s">
        <v>31</v>
      </c>
      <c r="F342" s="18">
        <f ca="1">Ведомственная!G296</f>
        <v>450</v>
      </c>
      <c r="G342" s="18">
        <f ca="1">Ведомственная!H296</f>
        <v>450</v>
      </c>
      <c r="H342" s="18">
        <f ca="1">Ведомственная!I296</f>
        <v>450</v>
      </c>
    </row>
    <row r="343" spans="1:8" ht="18.75" customHeight="1">
      <c r="B343" s="16" t="s">
        <v>384</v>
      </c>
      <c r="C343" s="83" t="s">
        <v>47</v>
      </c>
      <c r="D343" s="83" t="s">
        <v>397</v>
      </c>
      <c r="E343" s="83" t="s">
        <v>31</v>
      </c>
      <c r="F343" s="18">
        <f ca="1">Ведомственная!G297</f>
        <v>50</v>
      </c>
      <c r="G343" s="18">
        <f ca="1">Ведомственная!H297</f>
        <v>50</v>
      </c>
      <c r="H343" s="18">
        <f ca="1">Ведомственная!I297</f>
        <v>50</v>
      </c>
    </row>
    <row r="344" spans="1:8" ht="28.5">
      <c r="B344" s="38" t="s">
        <v>110</v>
      </c>
      <c r="C344" s="14" t="s">
        <v>67</v>
      </c>
      <c r="D344" s="14"/>
      <c r="E344" s="17"/>
      <c r="F344" s="15">
        <f>F345+F351</f>
        <v>2873.4</v>
      </c>
      <c r="G344" s="15">
        <f>G345+G351</f>
        <v>2737.8</v>
      </c>
      <c r="H344" s="15">
        <f>H345+H351</f>
        <v>2778.8</v>
      </c>
    </row>
    <row r="345" spans="1:8" ht="27.75" customHeight="1">
      <c r="B345" s="16" t="s">
        <v>118</v>
      </c>
      <c r="C345" s="17" t="s">
        <v>67</v>
      </c>
      <c r="D345" s="17" t="s">
        <v>169</v>
      </c>
      <c r="E345" s="17"/>
      <c r="F345" s="18">
        <f>F346+F349</f>
        <v>893</v>
      </c>
      <c r="G345" s="18">
        <f>G346+G349</f>
        <v>893</v>
      </c>
      <c r="H345" s="18">
        <f>H346+H349</f>
        <v>893</v>
      </c>
    </row>
    <row r="346" spans="1:8" ht="25.5">
      <c r="B346" s="16" t="s">
        <v>106</v>
      </c>
      <c r="C346" s="17" t="s">
        <v>67</v>
      </c>
      <c r="D346" s="17" t="s">
        <v>170</v>
      </c>
      <c r="E346" s="17"/>
      <c r="F346" s="18">
        <f>F347+F348</f>
        <v>890</v>
      </c>
      <c r="G346" s="18">
        <f>G347+G348</f>
        <v>890</v>
      </c>
      <c r="H346" s="18">
        <f>H347+H348</f>
        <v>890</v>
      </c>
    </row>
    <row r="347" spans="1:8" ht="76.5">
      <c r="B347" s="16" t="s">
        <v>17</v>
      </c>
      <c r="C347" s="17" t="s">
        <v>67</v>
      </c>
      <c r="D347" s="17" t="s">
        <v>170</v>
      </c>
      <c r="E347" s="17" t="s">
        <v>86</v>
      </c>
      <c r="F347" s="18">
        <f ca="1">Ведомственная!G301</f>
        <v>882.8</v>
      </c>
      <c r="G347" s="18">
        <f ca="1">Ведомственная!H301</f>
        <v>882.8</v>
      </c>
      <c r="H347" s="18">
        <f ca="1">Ведомственная!I301</f>
        <v>882.8</v>
      </c>
    </row>
    <row r="348" spans="1:8" ht="25.5">
      <c r="B348" s="16" t="s">
        <v>19</v>
      </c>
      <c r="C348" s="17" t="s">
        <v>67</v>
      </c>
      <c r="D348" s="17" t="s">
        <v>170</v>
      </c>
      <c r="E348" s="17" t="s">
        <v>20</v>
      </c>
      <c r="F348" s="18">
        <f ca="1">Ведомственная!G302</f>
        <v>7.2</v>
      </c>
      <c r="G348" s="18">
        <f ca="1">Ведомственная!H302</f>
        <v>7.2</v>
      </c>
      <c r="H348" s="18">
        <f ca="1">Ведомственная!I302</f>
        <v>7.2</v>
      </c>
    </row>
    <row r="349" spans="1:8">
      <c r="B349" s="16" t="s">
        <v>114</v>
      </c>
      <c r="C349" s="17" t="s">
        <v>67</v>
      </c>
      <c r="D349" s="17" t="s">
        <v>172</v>
      </c>
      <c r="E349" s="17"/>
      <c r="F349" s="18">
        <f ca="1">F350</f>
        <v>3</v>
      </c>
      <c r="G349" s="18">
        <f ca="1">G350</f>
        <v>3</v>
      </c>
      <c r="H349" s="18">
        <f ca="1">H350</f>
        <v>3</v>
      </c>
    </row>
    <row r="350" spans="1:8">
      <c r="B350" s="16" t="s">
        <v>21</v>
      </c>
      <c r="C350" s="17" t="s">
        <v>67</v>
      </c>
      <c r="D350" s="17" t="s">
        <v>172</v>
      </c>
      <c r="E350" s="17" t="s">
        <v>22</v>
      </c>
      <c r="F350" s="18">
        <f ca="1">Ведомственная!G304</f>
        <v>3</v>
      </c>
      <c r="G350" s="18">
        <f ca="1">Ведомственная!H304</f>
        <v>3</v>
      </c>
      <c r="H350" s="18">
        <f ca="1">Ведомственная!I304</f>
        <v>3</v>
      </c>
    </row>
    <row r="351" spans="1:8" ht="25.5">
      <c r="B351" s="16" t="s">
        <v>85</v>
      </c>
      <c r="C351" s="17" t="s">
        <v>67</v>
      </c>
      <c r="D351" s="17" t="s">
        <v>173</v>
      </c>
      <c r="E351" s="17"/>
      <c r="F351" s="18">
        <f ca="1">F352+F358+F355</f>
        <v>1980.4</v>
      </c>
      <c r="G351" s="18">
        <f ca="1">G352+G358+G355</f>
        <v>1844.8</v>
      </c>
      <c r="H351" s="18">
        <f ca="1">H352+H358+H355</f>
        <v>1885.8000000000002</v>
      </c>
    </row>
    <row r="352" spans="1:8" ht="25.5">
      <c r="A352" s="1" t="s">
        <v>120</v>
      </c>
      <c r="B352" s="16" t="s">
        <v>119</v>
      </c>
      <c r="C352" s="17" t="s">
        <v>67</v>
      </c>
      <c r="D352" s="17" t="s">
        <v>184</v>
      </c>
      <c r="E352" s="17"/>
      <c r="F352" s="18">
        <f ca="1">F353+F354</f>
        <v>1796</v>
      </c>
      <c r="G352" s="18">
        <f ca="1">G353+G354</f>
        <v>1842.8</v>
      </c>
      <c r="H352" s="18">
        <f ca="1">H353+H354</f>
        <v>1883.8000000000002</v>
      </c>
    </row>
    <row r="353" spans="2:9" ht="76.5">
      <c r="B353" s="16" t="s">
        <v>17</v>
      </c>
      <c r="C353" s="17" t="s">
        <v>67</v>
      </c>
      <c r="D353" s="17" t="s">
        <v>239</v>
      </c>
      <c r="E353" s="17" t="s">
        <v>86</v>
      </c>
      <c r="F353" s="18">
        <f ca="1">Ведомственная!G307</f>
        <v>1521.8</v>
      </c>
      <c r="G353" s="18">
        <f ca="1">Ведомственная!H307</f>
        <v>1562.8</v>
      </c>
      <c r="H353" s="18">
        <f ca="1">Ведомственная!I307</f>
        <v>1603.7</v>
      </c>
    </row>
    <row r="354" spans="2:9" ht="25.5">
      <c r="B354" s="16" t="s">
        <v>19</v>
      </c>
      <c r="C354" s="17" t="s">
        <v>67</v>
      </c>
      <c r="D354" s="17" t="s">
        <v>239</v>
      </c>
      <c r="E354" s="17" t="s">
        <v>20</v>
      </c>
      <c r="F354" s="18">
        <f ca="1">Ведомственная!G308</f>
        <v>274.2</v>
      </c>
      <c r="G354" s="18">
        <f ca="1">Ведомственная!H308</f>
        <v>280</v>
      </c>
      <c r="H354" s="18">
        <f ca="1">Ведомственная!I308</f>
        <v>280.10000000000002</v>
      </c>
    </row>
    <row r="355" spans="2:9" ht="25.5">
      <c r="B355" s="16" t="s">
        <v>116</v>
      </c>
      <c r="C355" s="17" t="s">
        <v>67</v>
      </c>
      <c r="D355" s="17" t="s">
        <v>180</v>
      </c>
      <c r="E355" s="17"/>
      <c r="F355" s="18">
        <f ca="1">F356+F357</f>
        <v>182.4</v>
      </c>
      <c r="G355" s="18">
        <f ca="1">G356+G357</f>
        <v>0</v>
      </c>
      <c r="H355" s="18">
        <f ca="1">H356+H357</f>
        <v>0</v>
      </c>
    </row>
    <row r="356" spans="2:9" ht="76.5">
      <c r="B356" s="16" t="s">
        <v>17</v>
      </c>
      <c r="C356" s="17" t="s">
        <v>67</v>
      </c>
      <c r="D356" s="17" t="s">
        <v>180</v>
      </c>
      <c r="E356" s="17" t="s">
        <v>18</v>
      </c>
      <c r="F356" s="18">
        <f ca="1">Ведомственная!G310</f>
        <v>145.9</v>
      </c>
      <c r="G356" s="18">
        <f ca="1">Ведомственная!H310</f>
        <v>0</v>
      </c>
      <c r="H356" s="18">
        <f ca="1">Ведомственная!I310</f>
        <v>0</v>
      </c>
    </row>
    <row r="357" spans="2:9" ht="25.5">
      <c r="B357" s="16" t="s">
        <v>19</v>
      </c>
      <c r="C357" s="17" t="s">
        <v>67</v>
      </c>
      <c r="D357" s="17" t="s">
        <v>180</v>
      </c>
      <c r="E357" s="17" t="s">
        <v>20</v>
      </c>
      <c r="F357" s="18">
        <f ca="1">Ведомственная!G311</f>
        <v>36.5</v>
      </c>
      <c r="G357" s="18">
        <f ca="1">Ведомственная!H311</f>
        <v>0</v>
      </c>
      <c r="H357" s="18">
        <f ca="1">Ведомственная!I311</f>
        <v>0</v>
      </c>
    </row>
    <row r="358" spans="2:9">
      <c r="B358" s="16" t="s">
        <v>114</v>
      </c>
      <c r="C358" s="17" t="s">
        <v>67</v>
      </c>
      <c r="D358" s="17" t="s">
        <v>187</v>
      </c>
      <c r="E358" s="17"/>
      <c r="F358" s="18">
        <f ca="1">F359</f>
        <v>2</v>
      </c>
      <c r="G358" s="18">
        <f ca="1">G359</f>
        <v>2</v>
      </c>
      <c r="H358" s="18">
        <f ca="1">H359</f>
        <v>2</v>
      </c>
    </row>
    <row r="359" spans="2:9">
      <c r="B359" s="16" t="s">
        <v>21</v>
      </c>
      <c r="C359" s="17" t="s">
        <v>67</v>
      </c>
      <c r="D359" s="17" t="s">
        <v>187</v>
      </c>
      <c r="E359" s="17" t="s">
        <v>22</v>
      </c>
      <c r="F359" s="18">
        <f ca="1">Ведомственная!G313</f>
        <v>2</v>
      </c>
      <c r="G359" s="18">
        <f ca="1">Ведомственная!H313</f>
        <v>2</v>
      </c>
      <c r="H359" s="18">
        <f ca="1">Ведомственная!I313</f>
        <v>2</v>
      </c>
    </row>
    <row r="360" spans="2:9" ht="20.25" customHeight="1">
      <c r="B360" s="13" t="s">
        <v>32</v>
      </c>
      <c r="C360" s="14" t="s">
        <v>33</v>
      </c>
      <c r="D360" s="14" t="s">
        <v>12</v>
      </c>
      <c r="E360" s="14" t="s">
        <v>12</v>
      </c>
      <c r="F360" s="15">
        <f>F361+F365+F402</f>
        <v>15263.499999999998</v>
      </c>
      <c r="G360" s="15">
        <f>G361+G365+G402</f>
        <v>14913.499999999998</v>
      </c>
      <c r="H360" s="15">
        <f>H361+H365+H402</f>
        <v>14913.499999999998</v>
      </c>
    </row>
    <row r="361" spans="2:9" ht="17.25" customHeight="1">
      <c r="B361" s="38" t="s">
        <v>92</v>
      </c>
      <c r="C361" s="14" t="s">
        <v>58</v>
      </c>
      <c r="D361" s="14"/>
      <c r="E361" s="14" t="s">
        <v>12</v>
      </c>
      <c r="F361" s="15">
        <f>F362</f>
        <v>900</v>
      </c>
      <c r="G361" s="15">
        <f t="shared" ref="G361:H363" si="22">G362</f>
        <v>900</v>
      </c>
      <c r="H361" s="15">
        <f t="shared" si="22"/>
        <v>900</v>
      </c>
    </row>
    <row r="362" spans="2:9" ht="25.5">
      <c r="B362" s="16" t="s">
        <v>85</v>
      </c>
      <c r="C362" s="17" t="s">
        <v>58</v>
      </c>
      <c r="D362" s="17" t="s">
        <v>173</v>
      </c>
      <c r="E362" s="17"/>
      <c r="F362" s="18">
        <f>F363</f>
        <v>900</v>
      </c>
      <c r="G362" s="18">
        <f t="shared" si="22"/>
        <v>900</v>
      </c>
      <c r="H362" s="18">
        <f t="shared" si="22"/>
        <v>900</v>
      </c>
    </row>
    <row r="363" spans="2:9" ht="15.75" customHeight="1">
      <c r="B363" s="16" t="s">
        <v>137</v>
      </c>
      <c r="C363" s="17" t="s">
        <v>58</v>
      </c>
      <c r="D363" s="17" t="s">
        <v>201</v>
      </c>
      <c r="E363" s="17"/>
      <c r="F363" s="18">
        <f>F364</f>
        <v>900</v>
      </c>
      <c r="G363" s="18">
        <f t="shared" si="22"/>
        <v>900</v>
      </c>
      <c r="H363" s="18">
        <f t="shared" si="22"/>
        <v>900</v>
      </c>
    </row>
    <row r="364" spans="2:9" ht="25.5">
      <c r="B364" s="16" t="s">
        <v>25</v>
      </c>
      <c r="C364" s="17" t="s">
        <v>58</v>
      </c>
      <c r="D364" s="17" t="s">
        <v>201</v>
      </c>
      <c r="E364" s="17" t="s">
        <v>26</v>
      </c>
      <c r="F364" s="18">
        <f ca="1">Ведомственная!G210</f>
        <v>900</v>
      </c>
      <c r="G364" s="18">
        <f ca="1">Ведомственная!H210</f>
        <v>900</v>
      </c>
      <c r="H364" s="18">
        <f ca="1">Ведомственная!I210</f>
        <v>900</v>
      </c>
    </row>
    <row r="365" spans="2:9" ht="18.75" customHeight="1">
      <c r="B365" s="38" t="s">
        <v>34</v>
      </c>
      <c r="C365" s="14" t="s">
        <v>35</v>
      </c>
      <c r="D365" s="14"/>
      <c r="E365" s="14"/>
      <c r="F365" s="15">
        <f>F366+F376</f>
        <v>6691.2999999999993</v>
      </c>
      <c r="G365" s="15">
        <f>G366+G376</f>
        <v>6341.2999999999993</v>
      </c>
      <c r="H365" s="15">
        <f>H366+H376</f>
        <v>6341.2999999999993</v>
      </c>
    </row>
    <row r="366" spans="2:9" ht="51">
      <c r="B366" s="32" t="s">
        <v>203</v>
      </c>
      <c r="C366" s="17" t="s">
        <v>35</v>
      </c>
      <c r="D366" s="17" t="s">
        <v>202</v>
      </c>
      <c r="E366" s="17"/>
      <c r="F366" s="18">
        <f>F367+F369+F372+F374</f>
        <v>350</v>
      </c>
      <c r="G366" s="18">
        <f>G367+G369+G372+G374</f>
        <v>0</v>
      </c>
      <c r="H366" s="18">
        <f>H367+H369+H372+H374</f>
        <v>0</v>
      </c>
      <c r="I366" s="56">
        <f>I367+I369+I372+I374</f>
        <v>0</v>
      </c>
    </row>
    <row r="367" spans="2:9" ht="25.5">
      <c r="B367" s="16" t="s">
        <v>154</v>
      </c>
      <c r="C367" s="17" t="s">
        <v>35</v>
      </c>
      <c r="D367" s="17" t="s">
        <v>252</v>
      </c>
      <c r="E367" s="17"/>
      <c r="F367" s="18">
        <f>F368</f>
        <v>0</v>
      </c>
      <c r="G367" s="18">
        <f>G368</f>
        <v>0</v>
      </c>
      <c r="H367" s="18">
        <f>H368</f>
        <v>0</v>
      </c>
    </row>
    <row r="368" spans="2:9" ht="25.5">
      <c r="B368" s="16" t="s">
        <v>25</v>
      </c>
      <c r="C368" s="17" t="s">
        <v>35</v>
      </c>
      <c r="D368" s="17" t="s">
        <v>252</v>
      </c>
      <c r="E368" s="17" t="s">
        <v>26</v>
      </c>
      <c r="F368" s="18">
        <f ca="1">Ведомственная!G214</f>
        <v>0</v>
      </c>
      <c r="G368" s="18">
        <f ca="1">Ведомственная!H214</f>
        <v>0</v>
      </c>
      <c r="H368" s="18">
        <f ca="1">Ведомственная!I214</f>
        <v>0</v>
      </c>
      <c r="I368" s="18" t="e">
        <f>#REF!</f>
        <v>#REF!</v>
      </c>
    </row>
    <row r="369" spans="2:9" ht="28.5" customHeight="1">
      <c r="B369" s="16" t="s">
        <v>154</v>
      </c>
      <c r="C369" s="17" t="s">
        <v>35</v>
      </c>
      <c r="D369" s="17" t="s">
        <v>345</v>
      </c>
      <c r="E369" s="42"/>
      <c r="F369" s="18">
        <f t="shared" ref="F369:H370" si="23">F370</f>
        <v>350</v>
      </c>
      <c r="G369" s="18">
        <f t="shared" si="23"/>
        <v>0</v>
      </c>
      <c r="H369" s="18">
        <f t="shared" si="23"/>
        <v>0</v>
      </c>
      <c r="I369" s="59"/>
    </row>
    <row r="370" spans="2:9" ht="25.5">
      <c r="B370" s="16" t="s">
        <v>25</v>
      </c>
      <c r="C370" s="17" t="s">
        <v>35</v>
      </c>
      <c r="D370" s="17" t="s">
        <v>345</v>
      </c>
      <c r="E370" s="42" t="s">
        <v>26</v>
      </c>
      <c r="F370" s="18">
        <f t="shared" si="23"/>
        <v>350</v>
      </c>
      <c r="G370" s="18">
        <f t="shared" si="23"/>
        <v>0</v>
      </c>
      <c r="H370" s="18">
        <f t="shared" si="23"/>
        <v>0</v>
      </c>
      <c r="I370" s="59"/>
    </row>
    <row r="371" spans="2:9" ht="63.75">
      <c r="B371" s="33" t="s">
        <v>445</v>
      </c>
      <c r="C371" s="83" t="s">
        <v>35</v>
      </c>
      <c r="D371" s="83" t="s">
        <v>540</v>
      </c>
      <c r="E371" s="83" t="s">
        <v>26</v>
      </c>
      <c r="F371" s="18">
        <f ca="1">Ведомственная!G217</f>
        <v>350</v>
      </c>
      <c r="G371" s="18">
        <f ca="1">Ведомственная!H217</f>
        <v>0</v>
      </c>
      <c r="H371" s="18">
        <f ca="1">Ведомственная!I217</f>
        <v>0</v>
      </c>
      <c r="I371" s="59"/>
    </row>
    <row r="372" spans="2:9" ht="63.75">
      <c r="B372" s="16" t="s">
        <v>255</v>
      </c>
      <c r="C372" s="17" t="s">
        <v>35</v>
      </c>
      <c r="D372" s="17" t="s">
        <v>344</v>
      </c>
      <c r="E372" s="42"/>
      <c r="F372" s="18">
        <f ca="1">F373</f>
        <v>0</v>
      </c>
      <c r="G372" s="18">
        <f ca="1">G373</f>
        <v>0</v>
      </c>
      <c r="H372" s="18">
        <f ca="1">H373</f>
        <v>0</v>
      </c>
      <c r="I372" s="59"/>
    </row>
    <row r="373" spans="2:9" ht="25.5">
      <c r="B373" s="16" t="s">
        <v>25</v>
      </c>
      <c r="C373" s="17" t="s">
        <v>35</v>
      </c>
      <c r="D373" s="17" t="s">
        <v>344</v>
      </c>
      <c r="E373" s="42" t="s">
        <v>26</v>
      </c>
      <c r="F373" s="18">
        <f ca="1">Ведомственная!G219</f>
        <v>0</v>
      </c>
      <c r="G373" s="18">
        <f ca="1">Ведомственная!H219</f>
        <v>0</v>
      </c>
      <c r="H373" s="18">
        <f ca="1">Ведомственная!I219</f>
        <v>0</v>
      </c>
      <c r="I373" s="59"/>
    </row>
    <row r="374" spans="2:9" ht="63.75">
      <c r="B374" s="16" t="s">
        <v>339</v>
      </c>
      <c r="C374" s="17" t="s">
        <v>35</v>
      </c>
      <c r="D374" s="17" t="s">
        <v>345</v>
      </c>
      <c r="E374" s="42"/>
      <c r="F374" s="18">
        <f ca="1">F375</f>
        <v>0</v>
      </c>
      <c r="G374" s="18">
        <f ca="1">G375</f>
        <v>0</v>
      </c>
      <c r="H374" s="18">
        <f ca="1">H375</f>
        <v>0</v>
      </c>
      <c r="I374" s="59"/>
    </row>
    <row r="375" spans="2:9" ht="25.5">
      <c r="B375" s="16" t="s">
        <v>25</v>
      </c>
      <c r="C375" s="17" t="s">
        <v>35</v>
      </c>
      <c r="D375" s="17" t="s">
        <v>345</v>
      </c>
      <c r="E375" s="42" t="s">
        <v>26</v>
      </c>
      <c r="F375" s="18">
        <f ca="1">Ведомственная!G221</f>
        <v>0</v>
      </c>
      <c r="G375" s="18">
        <f ca="1">Ведомственная!H221</f>
        <v>0</v>
      </c>
      <c r="H375" s="18">
        <f ca="1">Ведомственная!I221</f>
        <v>0</v>
      </c>
      <c r="I375" s="59"/>
    </row>
    <row r="376" spans="2:9" ht="25.5">
      <c r="B376" s="16" t="s">
        <v>83</v>
      </c>
      <c r="C376" s="17" t="s">
        <v>35</v>
      </c>
      <c r="D376" s="17" t="s">
        <v>173</v>
      </c>
      <c r="E376" s="17"/>
      <c r="F376" s="18">
        <f ca="1">F387+F390+F393+F396+F377+F381+F379+F383+F400+F385</f>
        <v>6341.2999999999993</v>
      </c>
      <c r="G376" s="18">
        <f ca="1">G377+G379+G381+G383+G387+G390+G393+G396+G385</f>
        <v>6341.2999999999993</v>
      </c>
      <c r="H376" s="18">
        <f ca="1">H377+H379+H381+H383+H387+H390+H393+H396+H385</f>
        <v>6341.2999999999993</v>
      </c>
    </row>
    <row r="377" spans="2:9" ht="63.75">
      <c r="B377" s="16" t="s">
        <v>315</v>
      </c>
      <c r="C377" s="17" t="s">
        <v>35</v>
      </c>
      <c r="D377" s="17" t="s">
        <v>337</v>
      </c>
      <c r="E377" s="17"/>
      <c r="F377" s="18">
        <f ca="1">F378</f>
        <v>0</v>
      </c>
      <c r="G377" s="18">
        <f ca="1">G378</f>
        <v>0</v>
      </c>
      <c r="H377" s="18">
        <f ca="1">H378</f>
        <v>0</v>
      </c>
    </row>
    <row r="378" spans="2:9" ht="25.5">
      <c r="B378" s="16" t="s">
        <v>25</v>
      </c>
      <c r="C378" s="17" t="s">
        <v>35</v>
      </c>
      <c r="D378" s="17" t="s">
        <v>338</v>
      </c>
      <c r="E378" s="42" t="s">
        <v>26</v>
      </c>
      <c r="F378" s="18">
        <f ca="1">Ведомственная!G224</f>
        <v>0</v>
      </c>
      <c r="G378" s="18">
        <f ca="1">Ведомственная!H224</f>
        <v>0</v>
      </c>
      <c r="H378" s="18">
        <f ca="1">Ведомственная!I224</f>
        <v>0</v>
      </c>
    </row>
    <row r="379" spans="2:9" ht="63.75">
      <c r="B379" s="16" t="s">
        <v>339</v>
      </c>
      <c r="C379" s="17" t="s">
        <v>35</v>
      </c>
      <c r="D379" s="17" t="s">
        <v>256</v>
      </c>
      <c r="E379" s="42"/>
      <c r="F379" s="18">
        <f ca="1">F380</f>
        <v>0</v>
      </c>
      <c r="G379" s="18">
        <f ca="1">G380</f>
        <v>0</v>
      </c>
      <c r="H379" s="18">
        <f ca="1">H380</f>
        <v>0</v>
      </c>
    </row>
    <row r="380" spans="2:9" ht="25.5">
      <c r="B380" s="16" t="s">
        <v>25</v>
      </c>
      <c r="C380" s="17" t="s">
        <v>35</v>
      </c>
      <c r="D380" s="17" t="s">
        <v>256</v>
      </c>
      <c r="E380" s="42" t="s">
        <v>26</v>
      </c>
      <c r="F380" s="18">
        <f ca="1">Ведомственная!G226</f>
        <v>0</v>
      </c>
      <c r="G380" s="18">
        <f ca="1">Ведомственная!H226</f>
        <v>0</v>
      </c>
      <c r="H380" s="18">
        <f ca="1">Ведомственная!I226</f>
        <v>0</v>
      </c>
    </row>
    <row r="381" spans="2:9" ht="63.75">
      <c r="B381" s="16" t="s">
        <v>336</v>
      </c>
      <c r="C381" s="17" t="s">
        <v>35</v>
      </c>
      <c r="D381" s="17" t="s">
        <v>256</v>
      </c>
      <c r="E381" s="17"/>
      <c r="F381" s="18">
        <f ca="1">F382</f>
        <v>0</v>
      </c>
      <c r="G381" s="18">
        <f ca="1">G382</f>
        <v>0</v>
      </c>
      <c r="H381" s="18">
        <f ca="1">H382</f>
        <v>0</v>
      </c>
    </row>
    <row r="382" spans="2:9" ht="25.5">
      <c r="B382" s="16" t="s">
        <v>25</v>
      </c>
      <c r="C382" s="17" t="s">
        <v>35</v>
      </c>
      <c r="D382" s="17" t="s">
        <v>256</v>
      </c>
      <c r="E382" s="17" t="s">
        <v>26</v>
      </c>
      <c r="F382" s="18">
        <f ca="1">Ведомственная!G228</f>
        <v>0</v>
      </c>
      <c r="G382" s="18">
        <f ca="1">Ведомственная!H228</f>
        <v>0</v>
      </c>
      <c r="H382" s="18">
        <f ca="1">Ведомственная!I228</f>
        <v>0</v>
      </c>
    </row>
    <row r="383" spans="2:9" ht="63.75">
      <c r="B383" s="16" t="s">
        <v>336</v>
      </c>
      <c r="C383" s="17" t="s">
        <v>35</v>
      </c>
      <c r="D383" s="17" t="s">
        <v>347</v>
      </c>
      <c r="E383" s="17"/>
      <c r="F383" s="18">
        <f ca="1">F384</f>
        <v>0</v>
      </c>
      <c r="G383" s="18">
        <f ca="1">G384</f>
        <v>0</v>
      </c>
      <c r="H383" s="18">
        <f ca="1">H384</f>
        <v>0</v>
      </c>
    </row>
    <row r="384" spans="2:9" ht="25.5">
      <c r="B384" s="16" t="s">
        <v>25</v>
      </c>
      <c r="C384" s="17" t="s">
        <v>35</v>
      </c>
      <c r="D384" s="17" t="s">
        <v>346</v>
      </c>
      <c r="E384" s="17" t="s">
        <v>26</v>
      </c>
      <c r="F384" s="18">
        <v>0</v>
      </c>
      <c r="G384" s="18">
        <f ca="1">Ведомственная!H230</f>
        <v>0</v>
      </c>
      <c r="H384" s="18">
        <f ca="1">Ведомственная!I230</f>
        <v>0</v>
      </c>
    </row>
    <row r="385" spans="2:8" ht="54" customHeight="1">
      <c r="B385" s="84" t="s">
        <v>360</v>
      </c>
      <c r="C385" s="83" t="s">
        <v>361</v>
      </c>
      <c r="D385" s="83" t="s">
        <v>362</v>
      </c>
      <c r="E385" s="83"/>
      <c r="F385" s="18">
        <f ca="1">F386</f>
        <v>0</v>
      </c>
      <c r="G385" s="18">
        <f ca="1">G386</f>
        <v>0</v>
      </c>
      <c r="H385" s="18">
        <f ca="1">H386</f>
        <v>0</v>
      </c>
    </row>
    <row r="386" spans="2:8" ht="25.5">
      <c r="B386" s="84" t="s">
        <v>25</v>
      </c>
      <c r="C386" s="83" t="s">
        <v>361</v>
      </c>
      <c r="D386" s="83" t="s">
        <v>362</v>
      </c>
      <c r="E386" s="83" t="s">
        <v>26</v>
      </c>
      <c r="F386" s="18">
        <f ca="1">Ведомственная!G232</f>
        <v>0</v>
      </c>
      <c r="G386" s="18">
        <f ca="1">Ведомственная!H232</f>
        <v>0</v>
      </c>
      <c r="H386" s="18">
        <f ca="1">Ведомственная!I232</f>
        <v>0</v>
      </c>
    </row>
    <row r="387" spans="2:8" ht="80.25" customHeight="1">
      <c r="B387" s="16" t="s">
        <v>147</v>
      </c>
      <c r="C387" s="17" t="s">
        <v>35</v>
      </c>
      <c r="D387" s="17" t="s">
        <v>226</v>
      </c>
      <c r="E387" s="17"/>
      <c r="F387" s="18">
        <f ca="1">F388+F389</f>
        <v>2451.3999999999996</v>
      </c>
      <c r="G387" s="18">
        <f ca="1">G388+G389</f>
        <v>2451.3999999999996</v>
      </c>
      <c r="H387" s="18">
        <f ca="1">H388+H389</f>
        <v>2451.3999999999996</v>
      </c>
    </row>
    <row r="388" spans="2:8" ht="25.5">
      <c r="B388" s="16" t="s">
        <v>25</v>
      </c>
      <c r="C388" s="17" t="s">
        <v>35</v>
      </c>
      <c r="D388" s="17" t="s">
        <v>226</v>
      </c>
      <c r="E388" s="17" t="s">
        <v>26</v>
      </c>
      <c r="F388" s="18">
        <f ca="1">Ведомственная!G427</f>
        <v>1600.6</v>
      </c>
      <c r="G388" s="18">
        <f ca="1">Ведомственная!H427</f>
        <v>1600.6</v>
      </c>
      <c r="H388" s="18">
        <f ca="1">Ведомственная!I427</f>
        <v>1600.6</v>
      </c>
    </row>
    <row r="389" spans="2:8" ht="25.5">
      <c r="B389" s="16" t="s">
        <v>73</v>
      </c>
      <c r="C389" s="17" t="s">
        <v>35</v>
      </c>
      <c r="D389" s="17" t="s">
        <v>226</v>
      </c>
      <c r="E389" s="17" t="s">
        <v>31</v>
      </c>
      <c r="F389" s="18">
        <f ca="1">Ведомственная!G428</f>
        <v>850.8</v>
      </c>
      <c r="G389" s="18">
        <f ca="1">Ведомственная!H428</f>
        <v>850.8</v>
      </c>
      <c r="H389" s="18">
        <f ca="1">Ведомственная!I428</f>
        <v>850.8</v>
      </c>
    </row>
    <row r="390" spans="2:8" ht="102">
      <c r="B390" s="16" t="s">
        <v>148</v>
      </c>
      <c r="C390" s="17" t="s">
        <v>35</v>
      </c>
      <c r="D390" s="17" t="s">
        <v>227</v>
      </c>
      <c r="E390" s="17"/>
      <c r="F390" s="18">
        <f ca="1">F391+F392</f>
        <v>31.8</v>
      </c>
      <c r="G390" s="18">
        <f ca="1">G391+G392</f>
        <v>31.8</v>
      </c>
      <c r="H390" s="18">
        <f ca="1">H391+H392</f>
        <v>31.8</v>
      </c>
    </row>
    <row r="391" spans="2:8" ht="25.5">
      <c r="B391" s="16" t="s">
        <v>25</v>
      </c>
      <c r="C391" s="17" t="s">
        <v>35</v>
      </c>
      <c r="D391" s="17" t="s">
        <v>227</v>
      </c>
      <c r="E391" s="17" t="s">
        <v>26</v>
      </c>
      <c r="F391" s="18">
        <f ca="1">Ведомственная!G430</f>
        <v>28.5</v>
      </c>
      <c r="G391" s="18">
        <f ca="1">Ведомственная!H430</f>
        <v>28.5</v>
      </c>
      <c r="H391" s="18">
        <f ca="1">Ведомственная!I430</f>
        <v>28.5</v>
      </c>
    </row>
    <row r="392" spans="2:8" ht="25.5">
      <c r="B392" s="16" t="s">
        <v>73</v>
      </c>
      <c r="C392" s="17" t="s">
        <v>35</v>
      </c>
      <c r="D392" s="17" t="s">
        <v>227</v>
      </c>
      <c r="E392" s="17" t="s">
        <v>31</v>
      </c>
      <c r="F392" s="18">
        <f ca="1">Ведомственная!G431</f>
        <v>3.3</v>
      </c>
      <c r="G392" s="18">
        <f ca="1">Ведомственная!H431</f>
        <v>3.3</v>
      </c>
      <c r="H392" s="18">
        <f ca="1">Ведомственная!I431</f>
        <v>3.3</v>
      </c>
    </row>
    <row r="393" spans="2:8" ht="102">
      <c r="B393" s="16" t="s">
        <v>121</v>
      </c>
      <c r="C393" s="17" t="s">
        <v>35</v>
      </c>
      <c r="D393" s="17" t="s">
        <v>218</v>
      </c>
      <c r="E393" s="17"/>
      <c r="F393" s="18">
        <f ca="1">F394+F395</f>
        <v>698.1</v>
      </c>
      <c r="G393" s="18">
        <f ca="1">G394+G395</f>
        <v>698.1</v>
      </c>
      <c r="H393" s="18">
        <f ca="1">H394+H395</f>
        <v>698.1</v>
      </c>
    </row>
    <row r="394" spans="2:8" ht="25.5">
      <c r="B394" s="16" t="s">
        <v>68</v>
      </c>
      <c r="C394" s="17" t="s">
        <v>35</v>
      </c>
      <c r="D394" s="17" t="s">
        <v>218</v>
      </c>
      <c r="E394" s="17" t="s">
        <v>26</v>
      </c>
      <c r="F394" s="18">
        <f ca="1">Ведомственная!G318</f>
        <v>320</v>
      </c>
      <c r="G394" s="18">
        <f ca="1">Ведомственная!H318</f>
        <v>320</v>
      </c>
      <c r="H394" s="18">
        <f ca="1">Ведомственная!I318</f>
        <v>320</v>
      </c>
    </row>
    <row r="395" spans="2:8" ht="38.25">
      <c r="B395" s="16" t="s">
        <v>30</v>
      </c>
      <c r="C395" s="17" t="s">
        <v>35</v>
      </c>
      <c r="D395" s="17" t="s">
        <v>218</v>
      </c>
      <c r="E395" s="17" t="s">
        <v>31</v>
      </c>
      <c r="F395" s="18">
        <f ca="1">Ведомственная!G319</f>
        <v>378.1</v>
      </c>
      <c r="G395" s="18">
        <f ca="1">Ведомственная!H319</f>
        <v>378.1</v>
      </c>
      <c r="H395" s="18">
        <f ca="1">Ведомственная!I319</f>
        <v>378.1</v>
      </c>
    </row>
    <row r="396" spans="2:8" ht="25.5">
      <c r="B396" s="16" t="s">
        <v>138</v>
      </c>
      <c r="C396" s="17" t="s">
        <v>35</v>
      </c>
      <c r="D396" s="17" t="s">
        <v>204</v>
      </c>
      <c r="E396" s="17"/>
      <c r="F396" s="18">
        <f ca="1">F397+F398+F399</f>
        <v>3160</v>
      </c>
      <c r="G396" s="18">
        <f ca="1">G397+G398+G399</f>
        <v>3160</v>
      </c>
      <c r="H396" s="18">
        <f ca="1">H397+H398+H399</f>
        <v>3160</v>
      </c>
    </row>
    <row r="397" spans="2:8" ht="76.5">
      <c r="B397" s="16" t="s">
        <v>17</v>
      </c>
      <c r="C397" s="17" t="s">
        <v>35</v>
      </c>
      <c r="D397" s="17" t="s">
        <v>204</v>
      </c>
      <c r="E397" s="17" t="s">
        <v>18</v>
      </c>
      <c r="F397" s="18">
        <f ca="1">Ведомственная!G234</f>
        <v>411</v>
      </c>
      <c r="G397" s="18">
        <f ca="1">Ведомственная!H234</f>
        <v>411</v>
      </c>
      <c r="H397" s="18">
        <f ca="1">Ведомственная!I234</f>
        <v>411</v>
      </c>
    </row>
    <row r="398" spans="2:8" ht="25.5">
      <c r="B398" s="16" t="s">
        <v>19</v>
      </c>
      <c r="C398" s="17" t="s">
        <v>35</v>
      </c>
      <c r="D398" s="17" t="s">
        <v>204</v>
      </c>
      <c r="E398" s="17" t="s">
        <v>20</v>
      </c>
      <c r="F398" s="18">
        <f ca="1">Ведомственная!G235</f>
        <v>120</v>
      </c>
      <c r="G398" s="18">
        <f ca="1">Ведомственная!H235</f>
        <v>120</v>
      </c>
      <c r="H398" s="18">
        <f ca="1">Ведомственная!I235</f>
        <v>120</v>
      </c>
    </row>
    <row r="399" spans="2:8" ht="25.5">
      <c r="B399" s="16" t="s">
        <v>68</v>
      </c>
      <c r="C399" s="17" t="s">
        <v>35</v>
      </c>
      <c r="D399" s="17" t="s">
        <v>204</v>
      </c>
      <c r="E399" s="17" t="s">
        <v>26</v>
      </c>
      <c r="F399" s="18">
        <f ca="1">Ведомственная!G236</f>
        <v>2629</v>
      </c>
      <c r="G399" s="18">
        <f ca="1">Ведомственная!H236</f>
        <v>2629</v>
      </c>
      <c r="H399" s="18">
        <f ca="1">Ведомственная!I236</f>
        <v>2629</v>
      </c>
    </row>
    <row r="400" spans="2:8" ht="51">
      <c r="B400" s="16" t="s">
        <v>358</v>
      </c>
      <c r="C400" s="17" t="s">
        <v>35</v>
      </c>
      <c r="D400" s="17" t="s">
        <v>181</v>
      </c>
      <c r="E400" s="42"/>
      <c r="F400" s="18">
        <f ca="1">F401</f>
        <v>0</v>
      </c>
      <c r="G400" s="18">
        <f ca="1">G401</f>
        <v>0</v>
      </c>
      <c r="H400" s="18">
        <f ca="1">H401</f>
        <v>0</v>
      </c>
    </row>
    <row r="401" spans="2:10" ht="25.5">
      <c r="B401" s="16" t="s">
        <v>68</v>
      </c>
      <c r="C401" s="17" t="s">
        <v>35</v>
      </c>
      <c r="D401" s="17" t="s">
        <v>181</v>
      </c>
      <c r="E401" s="42" t="s">
        <v>26</v>
      </c>
      <c r="F401" s="18">
        <f ca="1">Ведомственная!G238</f>
        <v>0</v>
      </c>
      <c r="G401" s="18">
        <f ca="1">Ведомственная!H238</f>
        <v>0</v>
      </c>
      <c r="H401" s="18">
        <f ca="1">Ведомственная!I238</f>
        <v>0</v>
      </c>
    </row>
    <row r="402" spans="2:10">
      <c r="B402" s="13" t="s">
        <v>48</v>
      </c>
      <c r="C402" s="14" t="s">
        <v>49</v>
      </c>
      <c r="D402" s="14" t="s">
        <v>12</v>
      </c>
      <c r="E402" s="14" t="s">
        <v>12</v>
      </c>
      <c r="F402" s="15">
        <f>F403</f>
        <v>7672.1999999999989</v>
      </c>
      <c r="G402" s="15">
        <f>G403</f>
        <v>7672.1999999999989</v>
      </c>
      <c r="H402" s="15">
        <f>H403</f>
        <v>7672.1999999999989</v>
      </c>
    </row>
    <row r="403" spans="2:10" s="22" customFormat="1" ht="25.5">
      <c r="B403" s="16" t="s">
        <v>79</v>
      </c>
      <c r="C403" s="17" t="s">
        <v>49</v>
      </c>
      <c r="D403" s="17" t="s">
        <v>173</v>
      </c>
      <c r="E403" s="17" t="s">
        <v>12</v>
      </c>
      <c r="F403" s="18">
        <f>F404+F408+F410</f>
        <v>7672.1999999999989</v>
      </c>
      <c r="G403" s="18">
        <f>G404+G408+G410</f>
        <v>7672.1999999999989</v>
      </c>
      <c r="H403" s="18">
        <f>H404+H408+H410</f>
        <v>7672.1999999999989</v>
      </c>
    </row>
    <row r="404" spans="2:10" s="22" customFormat="1" ht="89.25">
      <c r="B404" s="16" t="s">
        <v>149</v>
      </c>
      <c r="C404" s="17" t="s">
        <v>49</v>
      </c>
      <c r="D404" s="17" t="s">
        <v>228</v>
      </c>
      <c r="E404" s="17"/>
      <c r="F404" s="18">
        <f>F406+F407+F405</f>
        <v>539.9</v>
      </c>
      <c r="G404" s="18">
        <f>G406+G407+G405</f>
        <v>539.9</v>
      </c>
      <c r="H404" s="18">
        <f>H406+H407+H405</f>
        <v>539.9</v>
      </c>
    </row>
    <row r="405" spans="2:10" s="22" customFormat="1" ht="25.5">
      <c r="B405" s="84" t="s">
        <v>19</v>
      </c>
      <c r="C405" s="83" t="s">
        <v>49</v>
      </c>
      <c r="D405" s="83" t="s">
        <v>228</v>
      </c>
      <c r="E405" s="83" t="s">
        <v>20</v>
      </c>
      <c r="F405" s="18">
        <f ca="1">Ведомственная!G435</f>
        <v>14.6</v>
      </c>
      <c r="G405" s="18">
        <f ca="1">Ведомственная!H435</f>
        <v>14.6</v>
      </c>
      <c r="H405" s="18">
        <f ca="1">Ведомственная!I435</f>
        <v>14.6</v>
      </c>
    </row>
    <row r="406" spans="2:10" s="22" customFormat="1" ht="25.5">
      <c r="B406" s="16" t="s">
        <v>25</v>
      </c>
      <c r="C406" s="17" t="s">
        <v>49</v>
      </c>
      <c r="D406" s="17" t="s">
        <v>228</v>
      </c>
      <c r="E406" s="17" t="s">
        <v>26</v>
      </c>
      <c r="F406" s="18">
        <f ca="1">Ведомственная!G436</f>
        <v>395.3</v>
      </c>
      <c r="G406" s="18">
        <f ca="1">Ведомственная!H436</f>
        <v>395.3</v>
      </c>
      <c r="H406" s="18">
        <f ca="1">Ведомственная!I436</f>
        <v>395.3</v>
      </c>
    </row>
    <row r="407" spans="2:10" s="22" customFormat="1" ht="38.25">
      <c r="B407" s="16" t="s">
        <v>30</v>
      </c>
      <c r="C407" s="17" t="s">
        <v>49</v>
      </c>
      <c r="D407" s="17" t="s">
        <v>228</v>
      </c>
      <c r="E407" s="17" t="s">
        <v>31</v>
      </c>
      <c r="F407" s="18">
        <f ca="1">Ведомственная!G437</f>
        <v>130</v>
      </c>
      <c r="G407" s="18">
        <f ca="1">Ведомственная!H437</f>
        <v>130</v>
      </c>
      <c r="H407" s="18">
        <f ca="1">Ведомственная!I437</f>
        <v>130</v>
      </c>
    </row>
    <row r="408" spans="2:10" s="22" customFormat="1" ht="25.5">
      <c r="B408" s="16" t="s">
        <v>150</v>
      </c>
      <c r="C408" s="17" t="s">
        <v>49</v>
      </c>
      <c r="D408" s="17" t="s">
        <v>229</v>
      </c>
      <c r="E408" s="17"/>
      <c r="F408" s="18">
        <f ca="1">F409</f>
        <v>5323.2</v>
      </c>
      <c r="G408" s="18">
        <f ca="1">G409</f>
        <v>5323.2</v>
      </c>
      <c r="H408" s="18">
        <f ca="1">H409</f>
        <v>5323.2</v>
      </c>
    </row>
    <row r="409" spans="2:10" s="22" customFormat="1" ht="25.5">
      <c r="B409" s="16" t="s">
        <v>25</v>
      </c>
      <c r="C409" s="17" t="s">
        <v>49</v>
      </c>
      <c r="D409" s="17" t="s">
        <v>229</v>
      </c>
      <c r="E409" s="17" t="s">
        <v>26</v>
      </c>
      <c r="F409" s="18">
        <f ca="1">Ведомственная!G439</f>
        <v>5323.2</v>
      </c>
      <c r="G409" s="18">
        <f ca="1">Ведомственная!H439</f>
        <v>5323.2</v>
      </c>
      <c r="H409" s="18">
        <f ca="1">Ведомственная!I439</f>
        <v>5323.2</v>
      </c>
    </row>
    <row r="410" spans="2:10" s="22" customFormat="1" ht="40.5" customHeight="1">
      <c r="B410" s="16" t="s">
        <v>151</v>
      </c>
      <c r="C410" s="17" t="s">
        <v>49</v>
      </c>
      <c r="D410" s="17" t="s">
        <v>230</v>
      </c>
      <c r="E410" s="17"/>
      <c r="F410" s="18">
        <f ca="1">F411</f>
        <v>1809.1</v>
      </c>
      <c r="G410" s="18">
        <f ca="1">G411</f>
        <v>1809.1</v>
      </c>
      <c r="H410" s="18">
        <f ca="1">H411</f>
        <v>1809.1</v>
      </c>
    </row>
    <row r="411" spans="2:10" s="22" customFormat="1" ht="25.5">
      <c r="B411" s="16" t="s">
        <v>25</v>
      </c>
      <c r="C411" s="17" t="s">
        <v>49</v>
      </c>
      <c r="D411" s="17" t="s">
        <v>230</v>
      </c>
      <c r="E411" s="17" t="s">
        <v>26</v>
      </c>
      <c r="F411" s="18">
        <f ca="1">Ведомственная!G441</f>
        <v>1809.1</v>
      </c>
      <c r="G411" s="18">
        <f ca="1">Ведомственная!H441</f>
        <v>1809.1</v>
      </c>
      <c r="H411" s="18">
        <f ca="1">Ведомственная!I441</f>
        <v>1809.1</v>
      </c>
      <c r="J411" s="52"/>
    </row>
    <row r="412" spans="2:10" ht="23.25" customHeight="1">
      <c r="B412" s="13" t="s">
        <v>93</v>
      </c>
      <c r="C412" s="14" t="s">
        <v>94</v>
      </c>
      <c r="D412" s="14"/>
      <c r="E412" s="14"/>
      <c r="F412" s="15">
        <f>F413</f>
        <v>891</v>
      </c>
      <c r="G412" s="15">
        <f>G413</f>
        <v>574.4</v>
      </c>
      <c r="H412" s="15">
        <f>H413</f>
        <v>574.4</v>
      </c>
    </row>
    <row r="413" spans="2:10" ht="31.5" customHeight="1">
      <c r="B413" s="38" t="s">
        <v>314</v>
      </c>
      <c r="C413" s="14" t="s">
        <v>57</v>
      </c>
      <c r="D413" s="14"/>
      <c r="E413" s="14"/>
      <c r="F413" s="15">
        <f>F414+F420</f>
        <v>891</v>
      </c>
      <c r="G413" s="15">
        <f>G414+G420</f>
        <v>574.4</v>
      </c>
      <c r="H413" s="15">
        <f>H414+H420</f>
        <v>574.4</v>
      </c>
      <c r="I413" s="15">
        <f>I414+I420</f>
        <v>0</v>
      </c>
    </row>
    <row r="414" spans="2:10" ht="63.75">
      <c r="B414" s="33" t="s">
        <v>447</v>
      </c>
      <c r="C414" s="17" t="s">
        <v>57</v>
      </c>
      <c r="D414" s="17" t="s">
        <v>205</v>
      </c>
      <c r="E414" s="17"/>
      <c r="F414" s="18">
        <f t="shared" ref="F414:H415" si="24">F415</f>
        <v>891</v>
      </c>
      <c r="G414" s="18">
        <f t="shared" si="24"/>
        <v>574.4</v>
      </c>
      <c r="H414" s="18">
        <f t="shared" si="24"/>
        <v>574.4</v>
      </c>
    </row>
    <row r="415" spans="2:10" ht="25.5">
      <c r="B415" s="16" t="s">
        <v>122</v>
      </c>
      <c r="C415" s="17" t="s">
        <v>57</v>
      </c>
      <c r="D415" s="17" t="s">
        <v>206</v>
      </c>
      <c r="E415" s="17"/>
      <c r="F415" s="18">
        <f t="shared" si="24"/>
        <v>891</v>
      </c>
      <c r="G415" s="18">
        <f t="shared" si="24"/>
        <v>574.4</v>
      </c>
      <c r="H415" s="18">
        <f t="shared" si="24"/>
        <v>574.4</v>
      </c>
    </row>
    <row r="416" spans="2:10" ht="25.5">
      <c r="B416" s="16" t="s">
        <v>19</v>
      </c>
      <c r="C416" s="17" t="s">
        <v>57</v>
      </c>
      <c r="D416" s="17" t="s">
        <v>206</v>
      </c>
      <c r="E416" s="17" t="s">
        <v>20</v>
      </c>
      <c r="F416" s="18">
        <f>F417+F418+F419</f>
        <v>891</v>
      </c>
      <c r="G416" s="18">
        <f>G417+G418+G419</f>
        <v>574.4</v>
      </c>
      <c r="H416" s="18">
        <f>H417+H418+H419</f>
        <v>574.4</v>
      </c>
      <c r="I416" s="18">
        <f>I417+I418+I419</f>
        <v>0</v>
      </c>
    </row>
    <row r="417" spans="2:8" ht="38.25">
      <c r="B417" s="33" t="s">
        <v>547</v>
      </c>
      <c r="C417" s="74" t="s">
        <v>57</v>
      </c>
      <c r="D417" s="74" t="s">
        <v>537</v>
      </c>
      <c r="E417" s="83" t="s">
        <v>20</v>
      </c>
      <c r="F417" s="18">
        <f ca="1">Ведомственная!G244</f>
        <v>103.2</v>
      </c>
      <c r="G417" s="18">
        <f ca="1">Ведомственная!H244</f>
        <v>103.2</v>
      </c>
      <c r="H417" s="18">
        <f ca="1">Ведомственная!I244</f>
        <v>103.2</v>
      </c>
    </row>
    <row r="418" spans="2:8" ht="38.25">
      <c r="B418" s="33" t="s">
        <v>547</v>
      </c>
      <c r="C418" s="74" t="s">
        <v>57</v>
      </c>
      <c r="D418" s="74" t="s">
        <v>538</v>
      </c>
      <c r="E418" s="83" t="s">
        <v>20</v>
      </c>
      <c r="F418" s="18">
        <f ca="1">Ведомственная!G245</f>
        <v>451.2</v>
      </c>
      <c r="G418" s="18">
        <f ca="1">Ведомственная!H245</f>
        <v>441.2</v>
      </c>
      <c r="H418" s="18">
        <f ca="1">Ведомственная!I245</f>
        <v>441.2</v>
      </c>
    </row>
    <row r="419" spans="2:8" ht="38.25">
      <c r="B419" s="33" t="s">
        <v>534</v>
      </c>
      <c r="C419" s="74" t="s">
        <v>57</v>
      </c>
      <c r="D419" s="74" t="s">
        <v>539</v>
      </c>
      <c r="E419" s="83" t="s">
        <v>20</v>
      </c>
      <c r="F419" s="18">
        <f ca="1">Ведомственная!G246</f>
        <v>336.6</v>
      </c>
      <c r="G419" s="18">
        <f ca="1">Ведомственная!H246</f>
        <v>30</v>
      </c>
      <c r="H419" s="18">
        <f ca="1">Ведомственная!I246</f>
        <v>30</v>
      </c>
    </row>
    <row r="420" spans="2:8" ht="25.5">
      <c r="B420" s="16" t="s">
        <v>83</v>
      </c>
      <c r="C420" s="42" t="s">
        <v>57</v>
      </c>
      <c r="D420" s="42" t="s">
        <v>308</v>
      </c>
      <c r="E420" s="83" t="s">
        <v>20</v>
      </c>
      <c r="F420" s="18">
        <f ca="1">F421</f>
        <v>0</v>
      </c>
      <c r="G420" s="18">
        <f ca="1">G421</f>
        <v>0</v>
      </c>
      <c r="H420" s="18">
        <f ca="1">H421</f>
        <v>0</v>
      </c>
    </row>
    <row r="421" spans="2:8" ht="25.5">
      <c r="B421" s="16" t="s">
        <v>19</v>
      </c>
      <c r="C421" s="42" t="s">
        <v>57</v>
      </c>
      <c r="D421" s="42" t="s">
        <v>308</v>
      </c>
      <c r="E421" s="42" t="s">
        <v>20</v>
      </c>
      <c r="F421" s="18">
        <f ca="1">Ведомственная!G248</f>
        <v>0</v>
      </c>
      <c r="G421" s="18">
        <f ca="1">Ведомственная!H248</f>
        <v>0</v>
      </c>
      <c r="H421" s="18">
        <f ca="1">Ведомственная!I248</f>
        <v>0</v>
      </c>
    </row>
    <row r="422" spans="2:8" ht="16.5" customHeight="1">
      <c r="B422" s="13" t="s">
        <v>96</v>
      </c>
      <c r="C422" s="14" t="s">
        <v>97</v>
      </c>
      <c r="D422" s="14"/>
      <c r="E422" s="14"/>
      <c r="F422" s="15">
        <f>F423+F429</f>
        <v>650</v>
      </c>
      <c r="G422" s="15">
        <f>G423+G429</f>
        <v>630</v>
      </c>
      <c r="H422" s="15">
        <f>H423+H429</f>
        <v>650</v>
      </c>
    </row>
    <row r="423" spans="2:8" ht="35.25" customHeight="1">
      <c r="B423" s="38" t="s">
        <v>98</v>
      </c>
      <c r="C423" s="14" t="s">
        <v>55</v>
      </c>
      <c r="D423" s="14"/>
      <c r="E423" s="14"/>
      <c r="F423" s="15">
        <f>F424</f>
        <v>600</v>
      </c>
      <c r="G423" s="15">
        <f t="shared" ref="G423:H425" si="25">G424</f>
        <v>630</v>
      </c>
      <c r="H423" s="15">
        <f t="shared" si="25"/>
        <v>650</v>
      </c>
    </row>
    <row r="424" spans="2:8" ht="25.5">
      <c r="B424" s="16" t="s">
        <v>85</v>
      </c>
      <c r="C424" s="17" t="s">
        <v>55</v>
      </c>
      <c r="D424" s="17" t="s">
        <v>173</v>
      </c>
      <c r="E424" s="17"/>
      <c r="F424" s="18">
        <f>F425+F427</f>
        <v>600</v>
      </c>
      <c r="G424" s="18">
        <f>G425+G427</f>
        <v>630</v>
      </c>
      <c r="H424" s="18">
        <f>H425+H427</f>
        <v>650</v>
      </c>
    </row>
    <row r="425" spans="2:8" ht="25.5">
      <c r="B425" s="16" t="s">
        <v>139</v>
      </c>
      <c r="C425" s="17" t="s">
        <v>55</v>
      </c>
      <c r="D425" s="17" t="s">
        <v>207</v>
      </c>
      <c r="E425" s="17"/>
      <c r="F425" s="18">
        <f>F426</f>
        <v>600</v>
      </c>
      <c r="G425" s="18">
        <f t="shared" si="25"/>
        <v>630</v>
      </c>
      <c r="H425" s="18">
        <f t="shared" si="25"/>
        <v>650</v>
      </c>
    </row>
    <row r="426" spans="2:8" ht="38.25">
      <c r="B426" s="16" t="s">
        <v>30</v>
      </c>
      <c r="C426" s="17" t="s">
        <v>55</v>
      </c>
      <c r="D426" s="17" t="s">
        <v>207</v>
      </c>
      <c r="E426" s="17" t="s">
        <v>31</v>
      </c>
      <c r="F426" s="18">
        <f ca="1">Ведомственная!G253</f>
        <v>600</v>
      </c>
      <c r="G426" s="18">
        <f ca="1">Ведомственная!H253</f>
        <v>630</v>
      </c>
      <c r="H426" s="18">
        <f ca="1">Ведомственная!I253</f>
        <v>650</v>
      </c>
    </row>
    <row r="427" spans="2:8" ht="81" customHeight="1">
      <c r="B427" s="16" t="s">
        <v>335</v>
      </c>
      <c r="C427" s="17" t="s">
        <v>55</v>
      </c>
      <c r="D427" s="17" t="s">
        <v>334</v>
      </c>
      <c r="E427" s="42"/>
      <c r="F427" s="18">
        <f ca="1">F428</f>
        <v>0</v>
      </c>
      <c r="G427" s="18">
        <f ca="1">G428</f>
        <v>0</v>
      </c>
      <c r="H427" s="18">
        <f ca="1">H428</f>
        <v>0</v>
      </c>
    </row>
    <row r="428" spans="2:8" ht="36.75" customHeight="1">
      <c r="B428" s="16" t="s">
        <v>30</v>
      </c>
      <c r="C428" s="17" t="s">
        <v>55</v>
      </c>
      <c r="D428" s="17" t="s">
        <v>334</v>
      </c>
      <c r="E428" s="42" t="s">
        <v>31</v>
      </c>
      <c r="F428" s="18">
        <f ca="1">Ведомственная!G255</f>
        <v>0</v>
      </c>
      <c r="G428" s="18">
        <f ca="1">Ведомственная!H255</f>
        <v>0</v>
      </c>
      <c r="H428" s="18">
        <f ca="1">Ведомственная!I255</f>
        <v>0</v>
      </c>
    </row>
    <row r="429" spans="2:8" ht="28.5">
      <c r="B429" s="38" t="s">
        <v>157</v>
      </c>
      <c r="C429" s="14" t="s">
        <v>156</v>
      </c>
      <c r="D429" s="14"/>
      <c r="E429" s="14"/>
      <c r="F429" s="15">
        <f>F430</f>
        <v>50</v>
      </c>
      <c r="G429" s="15">
        <f t="shared" ref="G429:H431" si="26">G430</f>
        <v>0</v>
      </c>
      <c r="H429" s="15">
        <f t="shared" si="26"/>
        <v>0</v>
      </c>
    </row>
    <row r="430" spans="2:8" ht="25.5">
      <c r="B430" s="16" t="s">
        <v>85</v>
      </c>
      <c r="C430" s="17" t="s">
        <v>156</v>
      </c>
      <c r="D430" s="17" t="s">
        <v>173</v>
      </c>
      <c r="E430" s="17"/>
      <c r="F430" s="18">
        <f>F431</f>
        <v>50</v>
      </c>
      <c r="G430" s="18">
        <f t="shared" si="26"/>
        <v>0</v>
      </c>
      <c r="H430" s="18">
        <f t="shared" si="26"/>
        <v>0</v>
      </c>
    </row>
    <row r="431" spans="2:8" ht="25.5">
      <c r="B431" s="16" t="s">
        <v>158</v>
      </c>
      <c r="C431" s="17" t="s">
        <v>156</v>
      </c>
      <c r="D431" s="17" t="s">
        <v>208</v>
      </c>
      <c r="E431" s="17"/>
      <c r="F431" s="18">
        <f>F432</f>
        <v>50</v>
      </c>
      <c r="G431" s="18">
        <f t="shared" si="26"/>
        <v>0</v>
      </c>
      <c r="H431" s="18">
        <f t="shared" si="26"/>
        <v>0</v>
      </c>
    </row>
    <row r="432" spans="2:8" ht="25.5">
      <c r="B432" s="16" t="s">
        <v>19</v>
      </c>
      <c r="C432" s="17" t="s">
        <v>156</v>
      </c>
      <c r="D432" s="17" t="s">
        <v>208</v>
      </c>
      <c r="E432" s="17" t="s">
        <v>20</v>
      </c>
      <c r="F432" s="18">
        <f ca="1">Ведомственная!G259</f>
        <v>50</v>
      </c>
      <c r="G432" s="18">
        <f ca="1">Ведомственная!H259</f>
        <v>0</v>
      </c>
      <c r="H432" s="18">
        <f ca="1">Ведомственная!I259</f>
        <v>0</v>
      </c>
    </row>
    <row r="433" spans="2:9" ht="71.25">
      <c r="B433" s="38" t="s">
        <v>160</v>
      </c>
      <c r="C433" s="14" t="s">
        <v>162</v>
      </c>
      <c r="D433" s="14"/>
      <c r="E433" s="14"/>
      <c r="F433" s="15">
        <f>F434</f>
        <v>19015</v>
      </c>
      <c r="G433" s="15">
        <f t="shared" ref="G433:H435" si="27">G434</f>
        <v>17015</v>
      </c>
      <c r="H433" s="15">
        <f t="shared" si="27"/>
        <v>17015</v>
      </c>
    </row>
    <row r="434" spans="2:9" ht="30.75" customHeight="1">
      <c r="B434" s="38" t="s">
        <v>161</v>
      </c>
      <c r="C434" s="14" t="s">
        <v>163</v>
      </c>
      <c r="D434" s="14"/>
      <c r="E434" s="14"/>
      <c r="F434" s="15">
        <f>F435</f>
        <v>19015</v>
      </c>
      <c r="G434" s="15">
        <f t="shared" si="27"/>
        <v>17015</v>
      </c>
      <c r="H434" s="15">
        <f t="shared" si="27"/>
        <v>17015</v>
      </c>
    </row>
    <row r="435" spans="2:9" ht="38.25">
      <c r="B435" s="32" t="s">
        <v>159</v>
      </c>
      <c r="C435" s="17" t="s">
        <v>163</v>
      </c>
      <c r="D435" s="17" t="s">
        <v>232</v>
      </c>
      <c r="E435" s="17"/>
      <c r="F435" s="18">
        <f>F436</f>
        <v>19015</v>
      </c>
      <c r="G435" s="18">
        <f t="shared" si="27"/>
        <v>17015</v>
      </c>
      <c r="H435" s="18">
        <f t="shared" si="27"/>
        <v>17015</v>
      </c>
    </row>
    <row r="436" spans="2:9">
      <c r="B436" s="16" t="s">
        <v>164</v>
      </c>
      <c r="C436" s="17" t="s">
        <v>163</v>
      </c>
      <c r="D436" s="17" t="s">
        <v>232</v>
      </c>
      <c r="E436" s="17" t="s">
        <v>165</v>
      </c>
      <c r="F436" s="18">
        <f ca="1">Ведомственная!G458+Ведомственная!G263</f>
        <v>19015</v>
      </c>
      <c r="G436" s="18">
        <f ca="1">Ведомственная!H458+Ведомственная!H263</f>
        <v>17015</v>
      </c>
      <c r="H436" s="18">
        <f ca="1">Ведомственная!I458+Ведомственная!I263</f>
        <v>17015</v>
      </c>
    </row>
    <row r="437" spans="2:9" ht="20.25" customHeight="1">
      <c r="B437" s="57" t="s">
        <v>62</v>
      </c>
      <c r="C437" s="26"/>
      <c r="D437" s="27"/>
      <c r="E437" s="27"/>
      <c r="F437" s="24">
        <f>F7+F84+F124+F164+F183+F188+F319+F360+F412+F422+F433</f>
        <v>312272.8</v>
      </c>
      <c r="G437" s="24">
        <f>G7+G84+G124+G164+G183+G188+G319+G360+G412+G422+G433</f>
        <v>306900.7</v>
      </c>
      <c r="H437" s="24">
        <f>H7+H84+H124+H164+H183+H188+H319+H360+H412+H422+H433</f>
        <v>319923.90000000002</v>
      </c>
    </row>
    <row r="438" spans="2:9">
      <c r="B438" s="13" t="s">
        <v>248</v>
      </c>
      <c r="C438" s="26"/>
      <c r="D438" s="27"/>
      <c r="E438" s="27"/>
      <c r="F438" s="24">
        <v>0</v>
      </c>
      <c r="G438" s="24">
        <v>0</v>
      </c>
      <c r="H438" s="24">
        <v>0</v>
      </c>
    </row>
    <row r="439" spans="2:9">
      <c r="B439" s="13" t="s">
        <v>249</v>
      </c>
      <c r="C439" s="26"/>
      <c r="D439" s="27"/>
      <c r="E439" s="27"/>
      <c r="F439" s="24"/>
      <c r="G439" s="24"/>
      <c r="H439" s="24"/>
    </row>
    <row r="440" spans="2:9">
      <c r="B440" s="28"/>
    </row>
    <row r="441" spans="2:9">
      <c r="G441" s="5"/>
      <c r="H441" s="5"/>
      <c r="I441" s="5">
        <f ca="1">I437-Ведомственная!J471</f>
        <v>0</v>
      </c>
    </row>
    <row r="442" spans="2:9">
      <c r="B442" s="28"/>
      <c r="C442" s="29"/>
      <c r="D442" s="29"/>
      <c r="E442" s="29"/>
      <c r="F442" s="30"/>
      <c r="G442" s="31"/>
    </row>
    <row r="443" spans="2:9">
      <c r="B443" s="28"/>
      <c r="C443" s="29"/>
      <c r="D443" s="29"/>
      <c r="E443" s="29"/>
      <c r="F443" s="30"/>
      <c r="G443" s="31"/>
    </row>
    <row r="492" ht="42" customHeight="1"/>
    <row r="493" ht="84" customHeight="1"/>
    <row r="494" ht="44.25" customHeight="1"/>
  </sheetData>
  <mergeCells count="4">
    <mergeCell ref="E1:I1"/>
    <mergeCell ref="F4:H4"/>
    <mergeCell ref="B3:H3"/>
    <mergeCell ref="B2:H2"/>
  </mergeCells>
  <phoneticPr fontId="1" type="noConversion"/>
  <pageMargins left="0.70866141732283472" right="0.11811023622047245" top="0.35433070866141736" bottom="0.15748031496062992" header="0.31496062992125984" footer="0.31496062992125984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103"/>
  <sheetViews>
    <sheetView topLeftCell="A25" workbookViewId="0">
      <selection activeCell="B72" sqref="B72"/>
    </sheetView>
  </sheetViews>
  <sheetFormatPr defaultRowHeight="12.75"/>
  <cols>
    <col min="1" max="1" width="0.28515625" style="1" customWidth="1"/>
    <col min="2" max="2" width="59.85546875" style="3" customWidth="1"/>
    <col min="3" max="3" width="6.28515625" style="4" customWidth="1"/>
    <col min="4" max="4" width="11.7109375" style="5" customWidth="1"/>
    <col min="5" max="5" width="12.42578125" style="6" customWidth="1"/>
    <col min="6" max="6" width="13.28515625" style="6" customWidth="1"/>
    <col min="7" max="7" width="4" style="1" hidden="1" customWidth="1"/>
    <col min="8" max="8" width="9.140625" style="1" hidden="1" customWidth="1"/>
    <col min="9" max="16384" width="9.140625" style="1"/>
  </cols>
  <sheetData>
    <row r="1" spans="2:9" ht="74.25" customHeight="1">
      <c r="B1" s="28"/>
      <c r="C1" s="140" t="s">
        <v>404</v>
      </c>
      <c r="D1" s="141"/>
      <c r="E1" s="141"/>
      <c r="F1" s="141"/>
      <c r="G1" s="141"/>
      <c r="I1" s="2"/>
    </row>
    <row r="2" spans="2:9" ht="16.5" hidden="1" customHeight="1">
      <c r="B2" s="146"/>
      <c r="C2" s="150"/>
      <c r="D2" s="150"/>
      <c r="E2" s="150"/>
      <c r="F2" s="150"/>
      <c r="G2" s="150"/>
      <c r="H2" s="150"/>
      <c r="I2" s="2"/>
    </row>
    <row r="3" spans="2:9" ht="50.25" customHeight="1">
      <c r="B3" s="148" t="s">
        <v>366</v>
      </c>
      <c r="C3" s="149"/>
      <c r="D3" s="149"/>
      <c r="E3" s="149"/>
      <c r="F3" s="149"/>
      <c r="G3" s="55"/>
      <c r="H3" s="55"/>
      <c r="I3" s="7"/>
    </row>
    <row r="4" spans="2:9">
      <c r="B4" s="7"/>
      <c r="C4" s="7"/>
      <c r="D4" s="142" t="s">
        <v>0</v>
      </c>
      <c r="E4" s="143"/>
      <c r="F4" s="143"/>
      <c r="G4" s="7"/>
      <c r="H4" s="7"/>
      <c r="I4" s="7"/>
    </row>
    <row r="5" spans="2:9" ht="52.5" customHeight="1">
      <c r="B5" s="8" t="s">
        <v>1</v>
      </c>
      <c r="C5" s="9" t="s">
        <v>3</v>
      </c>
      <c r="D5" s="10" t="s">
        <v>168</v>
      </c>
      <c r="E5" s="11" t="s">
        <v>260</v>
      </c>
      <c r="F5" s="11" t="s">
        <v>363</v>
      </c>
    </row>
    <row r="6" spans="2:9">
      <c r="B6" s="8" t="s">
        <v>6</v>
      </c>
      <c r="C6" s="8" t="s">
        <v>7</v>
      </c>
      <c r="D6" s="10">
        <v>3</v>
      </c>
      <c r="E6" s="12">
        <v>4</v>
      </c>
      <c r="F6" s="12">
        <v>5</v>
      </c>
    </row>
    <row r="7" spans="2:9">
      <c r="B7" s="13" t="s">
        <v>13</v>
      </c>
      <c r="C7" s="14" t="s">
        <v>14</v>
      </c>
      <c r="D7" s="15">
        <f>D8+D9+D11+D12+D13+D10</f>
        <v>46749.299999999996</v>
      </c>
      <c r="E7" s="15">
        <f>E8+E9+E11+E12+E13+E10</f>
        <v>56679.199999999997</v>
      </c>
      <c r="F7" s="15">
        <f>F8+F9+F11+F12+F13+F10</f>
        <v>62937.599999999999</v>
      </c>
      <c r="G7" s="15">
        <f>G8+G9+G11+G12+G13</f>
        <v>0</v>
      </c>
    </row>
    <row r="8" spans="2:9" ht="39.75" customHeight="1">
      <c r="B8" s="16" t="s">
        <v>15</v>
      </c>
      <c r="C8" s="17" t="s">
        <v>16</v>
      </c>
      <c r="D8" s="18">
        <f ca="1">Целевые!F8</f>
        <v>1251</v>
      </c>
      <c r="E8" s="18">
        <f ca="1">Целевые!G8</f>
        <v>1251</v>
      </c>
      <c r="F8" s="18">
        <f ca="1">Целевые!H8</f>
        <v>1251</v>
      </c>
    </row>
    <row r="9" spans="2:9" ht="27.75" customHeight="1">
      <c r="B9" s="16" t="s">
        <v>111</v>
      </c>
      <c r="C9" s="17" t="s">
        <v>29</v>
      </c>
      <c r="D9" s="18">
        <f ca="1">Целевые!F17</f>
        <v>19853.599999999999</v>
      </c>
      <c r="E9" s="18">
        <f ca="1">Целевые!G17</f>
        <v>20040.5</v>
      </c>
      <c r="F9" s="18">
        <f ca="1">Целевые!H17</f>
        <v>19853.599999999999</v>
      </c>
    </row>
    <row r="10" spans="2:9" ht="27.75" customHeight="1">
      <c r="B10" s="84" t="s">
        <v>567</v>
      </c>
      <c r="C10" s="83" t="s">
        <v>568</v>
      </c>
      <c r="D10" s="18">
        <f ca="1">Целевые!F38</f>
        <v>167.6</v>
      </c>
      <c r="E10" s="18">
        <f ca="1">Целевые!G38</f>
        <v>11.2</v>
      </c>
      <c r="F10" s="18">
        <f ca="1">Целевые!H38</f>
        <v>18.100000000000001</v>
      </c>
    </row>
    <row r="11" spans="2:9" ht="26.25" customHeight="1">
      <c r="B11" s="16" t="s">
        <v>59</v>
      </c>
      <c r="C11" s="17" t="s">
        <v>60</v>
      </c>
      <c r="D11" s="18">
        <f ca="1">Целевые!F41</f>
        <v>5283</v>
      </c>
      <c r="E11" s="18">
        <f ca="1">Целевые!G41</f>
        <v>5034.5</v>
      </c>
      <c r="F11" s="18">
        <f ca="1">Целевые!H41</f>
        <v>5034.5</v>
      </c>
    </row>
    <row r="12" spans="2:9">
      <c r="B12" s="16" t="s">
        <v>71</v>
      </c>
      <c r="C12" s="17" t="s">
        <v>61</v>
      </c>
      <c r="D12" s="18">
        <f ca="1">Целевые!F54</f>
        <v>200</v>
      </c>
      <c r="E12" s="18">
        <f ca="1">Целевые!G54</f>
        <v>200</v>
      </c>
      <c r="F12" s="18">
        <f ca="1">Целевые!H54</f>
        <v>200</v>
      </c>
    </row>
    <row r="13" spans="2:9">
      <c r="B13" s="16" t="s">
        <v>72</v>
      </c>
      <c r="C13" s="17" t="s">
        <v>24</v>
      </c>
      <c r="D13" s="18">
        <f ca="1">Целевые!F58</f>
        <v>19994.100000000002</v>
      </c>
      <c r="E13" s="18">
        <f ca="1">Целевые!G58</f>
        <v>30142</v>
      </c>
      <c r="F13" s="18">
        <f ca="1">Целевые!H58</f>
        <v>36580.400000000001</v>
      </c>
    </row>
    <row r="14" spans="2:9" ht="25.5">
      <c r="B14" s="13" t="s">
        <v>108</v>
      </c>
      <c r="C14" s="14" t="s">
        <v>36</v>
      </c>
      <c r="D14" s="15">
        <f ca="1">D16+D17+D18+D15</f>
        <v>1228.3</v>
      </c>
      <c r="E14" s="15">
        <f ca="1">E16+E17+E18+E15</f>
        <v>312.60000000000002</v>
      </c>
      <c r="F14" s="15">
        <f ca="1">F16+F17+F18+F15</f>
        <v>183.1</v>
      </c>
    </row>
    <row r="15" spans="2:9">
      <c r="B15" s="16" t="s">
        <v>266</v>
      </c>
      <c r="C15" s="17" t="s">
        <v>265</v>
      </c>
      <c r="D15" s="18">
        <f ca="1">Целевые!F85</f>
        <v>50</v>
      </c>
      <c r="E15" s="18">
        <f ca="1">Целевые!G85</f>
        <v>50</v>
      </c>
      <c r="F15" s="18">
        <f ca="1">Целевые!H85</f>
        <v>0</v>
      </c>
    </row>
    <row r="16" spans="2:9" ht="25.5">
      <c r="B16" s="16" t="s">
        <v>89</v>
      </c>
      <c r="C16" s="17" t="s">
        <v>37</v>
      </c>
      <c r="D16" s="18">
        <f ca="1">Целевые!F89</f>
        <v>174</v>
      </c>
      <c r="E16" s="18">
        <f ca="1">Целевые!G89</f>
        <v>164.6</v>
      </c>
      <c r="F16" s="18">
        <f ca="1">Целевые!H89</f>
        <v>183.1</v>
      </c>
    </row>
    <row r="17" spans="2:6">
      <c r="B17" s="16" t="s">
        <v>88</v>
      </c>
      <c r="C17" s="17" t="s">
        <v>38</v>
      </c>
      <c r="D17" s="18">
        <f ca="1">Целевые!F106</f>
        <v>654.29999999999995</v>
      </c>
      <c r="E17" s="18">
        <f ca="1">Целевые!G106</f>
        <v>68</v>
      </c>
      <c r="F17" s="18">
        <f ca="1">Целевые!H106</f>
        <v>0</v>
      </c>
    </row>
    <row r="18" spans="2:6" ht="25.5">
      <c r="B18" s="16" t="s">
        <v>87</v>
      </c>
      <c r="C18" s="17" t="s">
        <v>54</v>
      </c>
      <c r="D18" s="18">
        <f ca="1">Целевые!F112</f>
        <v>350</v>
      </c>
      <c r="E18" s="18">
        <f ca="1">Целевые!G112</f>
        <v>30</v>
      </c>
      <c r="F18" s="18">
        <f ca="1">Целевые!H112</f>
        <v>0</v>
      </c>
    </row>
    <row r="19" spans="2:6">
      <c r="B19" s="13" t="s">
        <v>109</v>
      </c>
      <c r="C19" s="14" t="s">
        <v>102</v>
      </c>
      <c r="D19" s="15">
        <f ca="1">D23+D21+D20+D22</f>
        <v>6193.5</v>
      </c>
      <c r="E19" s="15">
        <f ca="1">E23+E21+E20+E22</f>
        <v>5409.4</v>
      </c>
      <c r="F19" s="15">
        <f ca="1">F23+F21+F20+F22</f>
        <v>5022.3</v>
      </c>
    </row>
    <row r="20" spans="2:6">
      <c r="B20" s="16" t="s">
        <v>342</v>
      </c>
      <c r="C20" s="17" t="s">
        <v>341</v>
      </c>
      <c r="D20" s="18">
        <f ca="1">Целевые!F125</f>
        <v>62.5</v>
      </c>
      <c r="E20" s="18">
        <f ca="1">Целевые!G125</f>
        <v>62.5</v>
      </c>
      <c r="F20" s="18">
        <f ca="1">Целевые!H125</f>
        <v>62.5</v>
      </c>
    </row>
    <row r="21" spans="2:6">
      <c r="B21" s="16" t="s">
        <v>261</v>
      </c>
      <c r="C21" s="49" t="s">
        <v>262</v>
      </c>
      <c r="D21" s="18">
        <f ca="1">Целевые!F128</f>
        <v>2200</v>
      </c>
      <c r="E21" s="18">
        <f ca="1">Целевые!G128</f>
        <v>3447</v>
      </c>
      <c r="F21" s="18">
        <f ca="1">Целевые!H128</f>
        <v>2947</v>
      </c>
    </row>
    <row r="22" spans="2:6">
      <c r="B22" s="84" t="s">
        <v>559</v>
      </c>
      <c r="C22" s="17" t="s">
        <v>560</v>
      </c>
      <c r="D22" s="18">
        <f ca="1">Целевые!F137</f>
        <v>1785</v>
      </c>
      <c r="E22" s="18">
        <f ca="1">Целевые!G137</f>
        <v>1040</v>
      </c>
      <c r="F22" s="18">
        <f ca="1">Целевые!H137</f>
        <v>780</v>
      </c>
    </row>
    <row r="23" spans="2:6">
      <c r="B23" s="16" t="s">
        <v>100</v>
      </c>
      <c r="C23" s="17" t="s">
        <v>101</v>
      </c>
      <c r="D23" s="18">
        <f ca="1">Целевые!F144</f>
        <v>2146</v>
      </c>
      <c r="E23" s="18">
        <f ca="1">Целевые!G144</f>
        <v>859.9</v>
      </c>
      <c r="F23" s="18">
        <f ca="1">Целевые!H144</f>
        <v>1232.8</v>
      </c>
    </row>
    <row r="24" spans="2:6" ht="13.5" customHeight="1">
      <c r="B24" s="13" t="s">
        <v>105</v>
      </c>
      <c r="C24" s="14" t="s">
        <v>80</v>
      </c>
      <c r="D24" s="15">
        <f ca="1">D25</f>
        <v>6199</v>
      </c>
      <c r="E24" s="15">
        <f ca="1">E25</f>
        <v>2400</v>
      </c>
      <c r="F24" s="15">
        <f ca="1">F25</f>
        <v>5100</v>
      </c>
    </row>
    <row r="25" spans="2:6">
      <c r="B25" s="16" t="s">
        <v>103</v>
      </c>
      <c r="C25" s="17" t="s">
        <v>39</v>
      </c>
      <c r="D25" s="18">
        <f ca="1">Целевые!F165</f>
        <v>6199</v>
      </c>
      <c r="E25" s="18">
        <f ca="1">Целевые!G165</f>
        <v>2400</v>
      </c>
      <c r="F25" s="18">
        <f ca="1">Целевые!H165</f>
        <v>5100</v>
      </c>
    </row>
    <row r="26" spans="2:6">
      <c r="B26" s="13" t="s">
        <v>90</v>
      </c>
      <c r="C26" s="14" t="s">
        <v>81</v>
      </c>
      <c r="D26" s="15">
        <f ca="1">D27</f>
        <v>320</v>
      </c>
      <c r="E26" s="15">
        <f ca="1">E27</f>
        <v>310</v>
      </c>
      <c r="F26" s="15">
        <f ca="1">F27</f>
        <v>0</v>
      </c>
    </row>
    <row r="27" spans="2:6" ht="15" customHeight="1">
      <c r="B27" s="16" t="s">
        <v>107</v>
      </c>
      <c r="C27" s="17" t="s">
        <v>56</v>
      </c>
      <c r="D27" s="18">
        <f ca="1">Целевые!F184</f>
        <v>320</v>
      </c>
      <c r="E27" s="18">
        <f ca="1">Целевые!G184</f>
        <v>310</v>
      </c>
      <c r="F27" s="18">
        <f ca="1">Целевые!H184</f>
        <v>0</v>
      </c>
    </row>
    <row r="28" spans="2:6">
      <c r="B28" s="13" t="s">
        <v>27</v>
      </c>
      <c r="C28" s="14" t="s">
        <v>28</v>
      </c>
      <c r="D28" s="15">
        <f ca="1">D29+D30+D31+D32+D33</f>
        <v>201411.7</v>
      </c>
      <c r="E28" s="15">
        <f ca="1">E29+E30+E31+E32+E33</f>
        <v>196725.9</v>
      </c>
      <c r="F28" s="15">
        <f ca="1">F29+F30+F31+F32+F33</f>
        <v>201199.5</v>
      </c>
    </row>
    <row r="29" spans="2:6" ht="14.25" customHeight="1">
      <c r="B29" s="16" t="s">
        <v>40</v>
      </c>
      <c r="C29" s="17" t="s">
        <v>41</v>
      </c>
      <c r="D29" s="18">
        <f ca="1">Целевые!F189</f>
        <v>38927.9</v>
      </c>
      <c r="E29" s="18">
        <f ca="1">Целевые!G189</f>
        <v>37594.999999999993</v>
      </c>
      <c r="F29" s="18">
        <f ca="1">Целевые!H189</f>
        <v>37588.899999999994</v>
      </c>
    </row>
    <row r="30" spans="2:6" ht="14.25" customHeight="1">
      <c r="B30" s="16" t="s">
        <v>42</v>
      </c>
      <c r="C30" s="17" t="s">
        <v>43</v>
      </c>
      <c r="D30" s="18">
        <f ca="1">Целевые!F217</f>
        <v>141800.1</v>
      </c>
      <c r="E30" s="18">
        <f ca="1">Целевые!G217</f>
        <v>137670.9</v>
      </c>
      <c r="F30" s="18">
        <f ca="1">Целевые!H217</f>
        <v>141771.6</v>
      </c>
    </row>
    <row r="31" spans="2:6" ht="14.25" customHeight="1">
      <c r="B31" s="33" t="s">
        <v>295</v>
      </c>
      <c r="C31" s="17" t="s">
        <v>296</v>
      </c>
      <c r="D31" s="18">
        <f ca="1">Целевые!F259</f>
        <v>11125.7</v>
      </c>
      <c r="E31" s="18">
        <f ca="1">Целевые!G259</f>
        <v>12092</v>
      </c>
      <c r="F31" s="18">
        <f ca="1">Целевые!H259</f>
        <v>12303</v>
      </c>
    </row>
    <row r="32" spans="2:6" ht="14.25" customHeight="1">
      <c r="B32" s="16" t="s">
        <v>50</v>
      </c>
      <c r="C32" s="17" t="s">
        <v>51</v>
      </c>
      <c r="D32" s="18">
        <f ca="1">Целевые!F271</f>
        <v>1153</v>
      </c>
      <c r="E32" s="18">
        <f ca="1">Целевые!G271</f>
        <v>823</v>
      </c>
      <c r="F32" s="18">
        <f ca="1">Целевые!H271</f>
        <v>847</v>
      </c>
    </row>
    <row r="33" spans="2:6" ht="14.25" customHeight="1">
      <c r="B33" s="16" t="s">
        <v>52</v>
      </c>
      <c r="C33" s="17" t="s">
        <v>53</v>
      </c>
      <c r="D33" s="18">
        <f ca="1">Целевые!F304</f>
        <v>8405</v>
      </c>
      <c r="E33" s="18">
        <f ca="1">Целевые!G304</f>
        <v>8545</v>
      </c>
      <c r="F33" s="18">
        <f ca="1">Целевые!H304</f>
        <v>8689</v>
      </c>
    </row>
    <row r="34" spans="2:6">
      <c r="B34" s="13" t="s">
        <v>44</v>
      </c>
      <c r="C34" s="14" t="s">
        <v>45</v>
      </c>
      <c r="D34" s="15">
        <f ca="1">D35+D36</f>
        <v>14351.499999999998</v>
      </c>
      <c r="E34" s="15">
        <f ca="1">E35+E36</f>
        <v>11930.7</v>
      </c>
      <c r="F34" s="15">
        <f ca="1">F35+F36</f>
        <v>12328.5</v>
      </c>
    </row>
    <row r="35" spans="2:6">
      <c r="B35" s="16" t="s">
        <v>46</v>
      </c>
      <c r="C35" s="17" t="s">
        <v>47</v>
      </c>
      <c r="D35" s="18">
        <f ca="1">Целевые!F320</f>
        <v>11478.099999999999</v>
      </c>
      <c r="E35" s="18">
        <f ca="1">Целевые!G320</f>
        <v>9192.9</v>
      </c>
      <c r="F35" s="18">
        <f ca="1">Целевые!H320</f>
        <v>9549.7000000000007</v>
      </c>
    </row>
    <row r="36" spans="2:6">
      <c r="B36" s="16" t="s">
        <v>110</v>
      </c>
      <c r="C36" s="17" t="s">
        <v>67</v>
      </c>
      <c r="D36" s="18">
        <f ca="1">Целевые!F344</f>
        <v>2873.4</v>
      </c>
      <c r="E36" s="18">
        <f ca="1">Целевые!G344</f>
        <v>2737.8</v>
      </c>
      <c r="F36" s="18">
        <f ca="1">Целевые!H344</f>
        <v>2778.8</v>
      </c>
    </row>
    <row r="37" spans="2:6">
      <c r="B37" s="13" t="s">
        <v>32</v>
      </c>
      <c r="C37" s="14" t="s">
        <v>33</v>
      </c>
      <c r="D37" s="15">
        <f ca="1">D38+D39+D40</f>
        <v>15263.499999999998</v>
      </c>
      <c r="E37" s="15">
        <f ca="1">E38+E39+E40</f>
        <v>14913.499999999998</v>
      </c>
      <c r="F37" s="15">
        <f ca="1">F38+F39+F40</f>
        <v>14913.499999999998</v>
      </c>
    </row>
    <row r="38" spans="2:6">
      <c r="B38" s="16" t="s">
        <v>92</v>
      </c>
      <c r="C38" s="17" t="s">
        <v>58</v>
      </c>
      <c r="D38" s="18">
        <f ca="1">Целевые!F361</f>
        <v>900</v>
      </c>
      <c r="E38" s="19">
        <f ca="1">Целевые!G361</f>
        <v>900</v>
      </c>
      <c r="F38" s="19">
        <f ca="1">Целевые!H361</f>
        <v>900</v>
      </c>
    </row>
    <row r="39" spans="2:6">
      <c r="B39" s="16" t="s">
        <v>34</v>
      </c>
      <c r="C39" s="17" t="s">
        <v>35</v>
      </c>
      <c r="D39" s="18">
        <f ca="1">Целевые!F365</f>
        <v>6691.2999999999993</v>
      </c>
      <c r="E39" s="18">
        <f ca="1">Целевые!G365</f>
        <v>6341.2999999999993</v>
      </c>
      <c r="F39" s="18">
        <f ca="1">Целевые!H365</f>
        <v>6341.2999999999993</v>
      </c>
    </row>
    <row r="40" spans="2:6">
      <c r="B40" s="16" t="s">
        <v>48</v>
      </c>
      <c r="C40" s="17" t="s">
        <v>49</v>
      </c>
      <c r="D40" s="18">
        <f ca="1">Целевые!F402</f>
        <v>7672.1999999999989</v>
      </c>
      <c r="E40" s="18">
        <f ca="1">Целевые!G402</f>
        <v>7672.1999999999989</v>
      </c>
      <c r="F40" s="18">
        <f ca="1">Целевые!H402</f>
        <v>7672.1999999999989</v>
      </c>
    </row>
    <row r="41" spans="2:6">
      <c r="B41" s="13" t="s">
        <v>93</v>
      </c>
      <c r="C41" s="14" t="s">
        <v>94</v>
      </c>
      <c r="D41" s="15">
        <f ca="1">D42</f>
        <v>891</v>
      </c>
      <c r="E41" s="15">
        <f ca="1">E42</f>
        <v>574.4</v>
      </c>
      <c r="F41" s="15">
        <f ca="1">F42</f>
        <v>574.4</v>
      </c>
    </row>
    <row r="42" spans="2:6">
      <c r="B42" s="16" t="s">
        <v>95</v>
      </c>
      <c r="C42" s="17" t="s">
        <v>57</v>
      </c>
      <c r="D42" s="18">
        <f ca="1">Целевые!F413</f>
        <v>891</v>
      </c>
      <c r="E42" s="18">
        <f ca="1">Целевые!G413</f>
        <v>574.4</v>
      </c>
      <c r="F42" s="18">
        <f ca="1">Целевые!H413</f>
        <v>574.4</v>
      </c>
    </row>
    <row r="43" spans="2:6">
      <c r="B43" s="13" t="s">
        <v>96</v>
      </c>
      <c r="C43" s="14" t="s">
        <v>97</v>
      </c>
      <c r="D43" s="15">
        <f ca="1">D44+D45</f>
        <v>650</v>
      </c>
      <c r="E43" s="15">
        <f ca="1">E44+E45</f>
        <v>630</v>
      </c>
      <c r="F43" s="15">
        <f ca="1">F44+F45</f>
        <v>650</v>
      </c>
    </row>
    <row r="44" spans="2:6" ht="12.75" customHeight="1">
      <c r="B44" s="16" t="s">
        <v>98</v>
      </c>
      <c r="C44" s="17" t="s">
        <v>55</v>
      </c>
      <c r="D44" s="18">
        <f ca="1">Целевые!F423</f>
        <v>600</v>
      </c>
      <c r="E44" s="18">
        <f ca="1">Целевые!G423</f>
        <v>630</v>
      </c>
      <c r="F44" s="18">
        <f ca="1">Целевые!H423</f>
        <v>650</v>
      </c>
    </row>
    <row r="45" spans="2:6" ht="12.75" customHeight="1">
      <c r="B45" s="16" t="s">
        <v>157</v>
      </c>
      <c r="C45" s="17" t="s">
        <v>156</v>
      </c>
      <c r="D45" s="18">
        <f ca="1">Целевые!F429</f>
        <v>50</v>
      </c>
      <c r="E45" s="18">
        <f ca="1">Целевые!G429</f>
        <v>0</v>
      </c>
      <c r="F45" s="18">
        <f ca="1">Целевые!H429</f>
        <v>0</v>
      </c>
    </row>
    <row r="46" spans="2:6" ht="29.25" customHeight="1">
      <c r="B46" s="13" t="s">
        <v>160</v>
      </c>
      <c r="C46" s="14" t="s">
        <v>162</v>
      </c>
      <c r="D46" s="15">
        <f ca="1">D47</f>
        <v>19015</v>
      </c>
      <c r="E46" s="15">
        <f ca="1">E47</f>
        <v>17015</v>
      </c>
      <c r="F46" s="15">
        <f ca="1">F47</f>
        <v>17015</v>
      </c>
    </row>
    <row r="47" spans="2:6" ht="14.25" customHeight="1">
      <c r="B47" s="16" t="s">
        <v>161</v>
      </c>
      <c r="C47" s="17" t="s">
        <v>163</v>
      </c>
      <c r="D47" s="18">
        <f ca="1">Целевые!F434</f>
        <v>19015</v>
      </c>
      <c r="E47" s="18">
        <f ca="1">Целевые!G434</f>
        <v>17015</v>
      </c>
      <c r="F47" s="18">
        <f ca="1">Целевые!H435</f>
        <v>17015</v>
      </c>
    </row>
    <row r="48" spans="2:6">
      <c r="B48" s="25" t="s">
        <v>62</v>
      </c>
      <c r="C48" s="26"/>
      <c r="D48" s="24">
        <f>D7+D14+D19+D24+D26+D28+D34+D37+D41+D43+D46</f>
        <v>312272.8</v>
      </c>
      <c r="E48" s="24">
        <f>E7+E14+E19+E24+E26+E28+E34+E37+E41+E43+E46</f>
        <v>306900.7</v>
      </c>
      <c r="F48" s="24">
        <f>F7+F14+F19+F24+F26+F28+F34+F37+F41+F43+F46</f>
        <v>319923.90000000002</v>
      </c>
    </row>
    <row r="49" spans="2:6">
      <c r="B49" s="41" t="s">
        <v>248</v>
      </c>
      <c r="C49" s="39"/>
      <c r="D49" s="24">
        <v>0</v>
      </c>
      <c r="E49" s="94">
        <v>0</v>
      </c>
      <c r="F49" s="94">
        <v>0</v>
      </c>
    </row>
    <row r="50" spans="2:6">
      <c r="B50" s="41" t="s">
        <v>249</v>
      </c>
      <c r="C50" s="39"/>
      <c r="D50" s="19"/>
      <c r="E50" s="40"/>
      <c r="F50" s="40"/>
    </row>
    <row r="51" spans="2:6">
      <c r="B51" s="28"/>
      <c r="C51" s="29"/>
      <c r="D51" s="30"/>
      <c r="E51" s="31"/>
    </row>
    <row r="52" spans="2:6">
      <c r="B52" s="28"/>
      <c r="C52" s="29"/>
      <c r="D52" s="30"/>
      <c r="E52" s="31"/>
    </row>
    <row r="54" spans="2:6" ht="15.75">
      <c r="B54" s="146"/>
      <c r="C54" s="147"/>
      <c r="D54" s="147"/>
      <c r="E54" s="147"/>
      <c r="F54" s="147"/>
    </row>
    <row r="101" ht="42" customHeight="1"/>
    <row r="102" ht="84" customHeight="1"/>
    <row r="103" ht="44.25" customHeight="1"/>
  </sheetData>
  <mergeCells count="5">
    <mergeCell ref="B54:F54"/>
    <mergeCell ref="D4:F4"/>
    <mergeCell ref="B3:F3"/>
    <mergeCell ref="C1:G1"/>
    <mergeCell ref="B2:H2"/>
  </mergeCells>
  <phoneticPr fontId="1" type="noConversion"/>
  <pageMargins left="0.70866141732283472" right="0.11811023622047245" top="0.15748031496062992" bottom="0.35433070866141736" header="0.31496062992125984" footer="0.31496062992125984"/>
  <pageSetup paperSize="9" scale="85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N27"/>
  <sheetViews>
    <sheetView topLeftCell="A4" workbookViewId="0">
      <selection activeCell="B7" sqref="B7"/>
    </sheetView>
  </sheetViews>
  <sheetFormatPr defaultRowHeight="12.75"/>
  <cols>
    <col min="1" max="1" width="0.140625" style="1" customWidth="1"/>
    <col min="2" max="2" width="49.7109375" style="3" customWidth="1"/>
    <col min="3" max="3" width="13.42578125" style="4" customWidth="1"/>
    <col min="4" max="4" width="10.7109375" style="5" customWidth="1"/>
    <col min="5" max="5" width="10.7109375" style="6" customWidth="1"/>
    <col min="6" max="6" width="10.42578125" style="6" customWidth="1"/>
    <col min="7" max="7" width="4" style="1" hidden="1" customWidth="1"/>
    <col min="8" max="8" width="9.140625" style="1" hidden="1" customWidth="1"/>
    <col min="9" max="16384" width="9.140625" style="1"/>
  </cols>
  <sheetData>
    <row r="1" spans="2:14" ht="63" customHeight="1">
      <c r="C1" s="124" t="s">
        <v>402</v>
      </c>
      <c r="D1" s="158"/>
      <c r="E1" s="158"/>
      <c r="F1" s="158"/>
      <c r="G1" s="158"/>
    </row>
    <row r="2" spans="2:14" ht="15.75" customHeight="1">
      <c r="B2" s="153"/>
      <c r="C2" s="154"/>
      <c r="D2" s="154"/>
      <c r="E2" s="154"/>
      <c r="F2" s="154"/>
      <c r="G2" s="154"/>
      <c r="H2" s="154"/>
    </row>
    <row r="3" spans="2:14" ht="38.25" customHeight="1">
      <c r="B3" s="144" t="s">
        <v>365</v>
      </c>
      <c r="C3" s="144"/>
      <c r="D3" s="144"/>
      <c r="E3" s="145"/>
      <c r="F3" s="145"/>
      <c r="G3" s="7"/>
      <c r="H3" s="7"/>
      <c r="I3" s="7"/>
    </row>
    <row r="4" spans="2:14">
      <c r="B4" s="7"/>
      <c r="C4" s="7"/>
      <c r="D4" s="142" t="s">
        <v>0</v>
      </c>
      <c r="E4" s="143"/>
      <c r="F4" s="143"/>
      <c r="G4" s="7"/>
      <c r="H4" s="7"/>
      <c r="I4" s="7"/>
    </row>
    <row r="5" spans="2:14" ht="90.75" customHeight="1">
      <c r="B5" s="8" t="s">
        <v>1</v>
      </c>
      <c r="C5" s="9" t="s">
        <v>4</v>
      </c>
      <c r="D5" s="10" t="s">
        <v>168</v>
      </c>
      <c r="E5" s="11" t="s">
        <v>368</v>
      </c>
      <c r="F5" s="11" t="s">
        <v>363</v>
      </c>
      <c r="J5" s="151"/>
      <c r="K5" s="152"/>
      <c r="L5" s="152"/>
      <c r="M5" s="152"/>
      <c r="N5" s="152"/>
    </row>
    <row r="6" spans="2:14">
      <c r="B6" s="8" t="s">
        <v>6</v>
      </c>
      <c r="C6" s="8" t="s">
        <v>7</v>
      </c>
      <c r="D6" s="10">
        <v>3</v>
      </c>
      <c r="E6" s="12">
        <v>4</v>
      </c>
      <c r="F6" s="12">
        <v>5</v>
      </c>
    </row>
    <row r="7" spans="2:14" ht="54.75" customHeight="1">
      <c r="B7" s="13" t="s">
        <v>580</v>
      </c>
      <c r="C7" s="27" t="s">
        <v>209</v>
      </c>
      <c r="D7" s="15">
        <f ca="1">Целевые!F260</f>
        <v>2963.7000000000003</v>
      </c>
      <c r="E7" s="24">
        <f ca="1">Целевые!G260</f>
        <v>3732</v>
      </c>
      <c r="F7" s="24">
        <f ca="1">Целевые!H260</f>
        <v>3739</v>
      </c>
    </row>
    <row r="8" spans="2:14" ht="40.5" customHeight="1">
      <c r="B8" s="16" t="s">
        <v>369</v>
      </c>
      <c r="C8" s="20" t="s">
        <v>370</v>
      </c>
      <c r="D8" s="18">
        <f ca="1">Целевые!F263</f>
        <v>2828.8</v>
      </c>
      <c r="E8" s="19">
        <f ca="1">Целевые!G263</f>
        <v>3602.4</v>
      </c>
      <c r="F8" s="19">
        <f ca="1">Целевые!H263</f>
        <v>3602.4</v>
      </c>
    </row>
    <row r="9" spans="2:14" ht="30" customHeight="1">
      <c r="B9" s="16" t="s">
        <v>371</v>
      </c>
      <c r="C9" s="20" t="s">
        <v>372</v>
      </c>
      <c r="D9" s="18">
        <f ca="1">Целевые!F264</f>
        <v>104.9</v>
      </c>
      <c r="E9" s="19">
        <f ca="1">Целевые!G264</f>
        <v>99.6</v>
      </c>
      <c r="F9" s="19">
        <f ca="1">Целевые!H264</f>
        <v>106.6</v>
      </c>
    </row>
    <row r="10" spans="2:14" ht="18.75" customHeight="1">
      <c r="B10" s="16" t="s">
        <v>373</v>
      </c>
      <c r="C10" s="20" t="s">
        <v>374</v>
      </c>
      <c r="D10" s="18">
        <f ca="1">Целевые!F265</f>
        <v>30</v>
      </c>
      <c r="E10" s="19">
        <f ca="1">Целевые!G265</f>
        <v>30</v>
      </c>
      <c r="F10" s="19">
        <f ca="1">Целевые!H265</f>
        <v>30</v>
      </c>
    </row>
    <row r="11" spans="2:14" ht="39.75" customHeight="1">
      <c r="B11" s="13" t="s">
        <v>579</v>
      </c>
      <c r="C11" s="27" t="s">
        <v>211</v>
      </c>
      <c r="D11" s="102">
        <f ca="1">Целевые!F321</f>
        <v>5162.3</v>
      </c>
      <c r="E11" s="15">
        <f ca="1">Целевые!G321</f>
        <v>4668.8</v>
      </c>
      <c r="F11" s="15">
        <f ca="1">Целевые!H321</f>
        <v>4741.7</v>
      </c>
    </row>
    <row r="12" spans="2:14" ht="30.75" customHeight="1">
      <c r="B12" s="16" t="s">
        <v>375</v>
      </c>
      <c r="C12" s="20" t="s">
        <v>376</v>
      </c>
      <c r="D12" s="18">
        <f ca="1">Целевые!F324</f>
        <v>4005.3</v>
      </c>
      <c r="E12" s="18">
        <f ca="1">Целевые!G324</f>
        <v>3667.1</v>
      </c>
      <c r="F12" s="18">
        <f ca="1">Целевые!H324</f>
        <v>3833.1</v>
      </c>
    </row>
    <row r="13" spans="2:14" ht="30.75" customHeight="1">
      <c r="B13" s="16" t="s">
        <v>371</v>
      </c>
      <c r="C13" s="20" t="s">
        <v>377</v>
      </c>
      <c r="D13" s="18">
        <f ca="1">Целевые!F325</f>
        <v>967</v>
      </c>
      <c r="E13" s="18">
        <f ca="1">Целевые!G325</f>
        <v>836.7</v>
      </c>
      <c r="F13" s="18">
        <f ca="1">Целевые!H325</f>
        <v>743.6</v>
      </c>
    </row>
    <row r="14" spans="2:14" ht="16.5" customHeight="1">
      <c r="B14" s="16" t="s">
        <v>373</v>
      </c>
      <c r="C14" s="20" t="s">
        <v>378</v>
      </c>
      <c r="D14" s="18">
        <f ca="1">Целевые!F326</f>
        <v>190</v>
      </c>
      <c r="E14" s="18">
        <f ca="1">Целевые!G326</f>
        <v>165</v>
      </c>
      <c r="F14" s="18">
        <f ca="1">Целевые!H326</f>
        <v>165</v>
      </c>
    </row>
    <row r="15" spans="2:14" ht="39" customHeight="1">
      <c r="B15" s="95" t="s">
        <v>578</v>
      </c>
      <c r="C15" s="27" t="s">
        <v>213</v>
      </c>
      <c r="D15" s="15">
        <f ca="1">Целевые!F330</f>
        <v>4080</v>
      </c>
      <c r="E15" s="15">
        <f ca="1">Целевые!G330</f>
        <v>4024.1</v>
      </c>
      <c r="F15" s="15">
        <f ca="1">Целевые!H330</f>
        <v>4308</v>
      </c>
    </row>
    <row r="16" spans="2:14" ht="30.75" customHeight="1">
      <c r="B16" s="23" t="s">
        <v>379</v>
      </c>
      <c r="C16" s="20" t="s">
        <v>380</v>
      </c>
      <c r="D16" s="18">
        <f ca="1">Целевые!F333</f>
        <v>3442.5</v>
      </c>
      <c r="E16" s="18">
        <f ca="1">Целевые!G333</f>
        <v>3640.7</v>
      </c>
      <c r="F16" s="18">
        <f ca="1">Целевые!H333</f>
        <v>3824.9</v>
      </c>
    </row>
    <row r="17" spans="2:6" ht="30" customHeight="1">
      <c r="B17" s="16" t="s">
        <v>371</v>
      </c>
      <c r="C17" s="20" t="s">
        <v>381</v>
      </c>
      <c r="D17" s="18">
        <f ca="1">Целевые!F334</f>
        <v>612.5</v>
      </c>
      <c r="E17" s="18">
        <f ca="1">Целевые!G334</f>
        <v>358.4</v>
      </c>
      <c r="F17" s="18">
        <f ca="1">Целевые!H334</f>
        <v>458.1</v>
      </c>
    </row>
    <row r="18" spans="2:6" ht="19.5" customHeight="1">
      <c r="B18" s="16" t="s">
        <v>373</v>
      </c>
      <c r="C18" s="20" t="s">
        <v>382</v>
      </c>
      <c r="D18" s="18">
        <f ca="1">Целевые!F335</f>
        <v>25</v>
      </c>
      <c r="E18" s="18">
        <f ca="1">Целевые!G335</f>
        <v>25</v>
      </c>
      <c r="F18" s="18">
        <f ca="1">Целевые!H335</f>
        <v>25</v>
      </c>
    </row>
    <row r="19" spans="2:6" ht="58.5" customHeight="1">
      <c r="B19" s="13" t="s">
        <v>577</v>
      </c>
      <c r="C19" s="27" t="s">
        <v>215</v>
      </c>
      <c r="D19" s="15">
        <f ca="1">Целевые!F339</f>
        <v>500</v>
      </c>
      <c r="E19" s="15">
        <f ca="1">Целевые!G339</f>
        <v>500</v>
      </c>
      <c r="F19" s="15">
        <f ca="1">Целевые!H339</f>
        <v>500</v>
      </c>
    </row>
    <row r="20" spans="2:6" ht="19.5" customHeight="1">
      <c r="B20" s="16" t="s">
        <v>383</v>
      </c>
      <c r="C20" s="20" t="s">
        <v>385</v>
      </c>
      <c r="D20" s="18">
        <f ca="1">Целевые!F342</f>
        <v>450</v>
      </c>
      <c r="E20" s="18">
        <f ca="1">Целевые!G342</f>
        <v>450</v>
      </c>
      <c r="F20" s="18">
        <f ca="1">Целевые!H342</f>
        <v>450</v>
      </c>
    </row>
    <row r="21" spans="2:6" ht="20.25" customHeight="1">
      <c r="B21" s="16" t="s">
        <v>384</v>
      </c>
      <c r="C21" s="20" t="s">
        <v>386</v>
      </c>
      <c r="D21" s="18">
        <f ca="1">Целевые!F343</f>
        <v>50</v>
      </c>
      <c r="E21" s="18">
        <f ca="1">Целевые!G343</f>
        <v>50</v>
      </c>
      <c r="F21" s="18">
        <f ca="1">Целевые!H343</f>
        <v>50</v>
      </c>
    </row>
    <row r="22" spans="2:6">
      <c r="B22" s="25" t="s">
        <v>62</v>
      </c>
      <c r="C22" s="27"/>
      <c r="D22" s="24">
        <f>D7+D11+D15+D19</f>
        <v>12706</v>
      </c>
      <c r="E22" s="24">
        <f>E7+E11+E15+E19</f>
        <v>12924.9</v>
      </c>
      <c r="F22" s="24">
        <f>F7+F11+F15+F19</f>
        <v>13288.7</v>
      </c>
    </row>
    <row r="23" spans="2:6">
      <c r="B23" s="28"/>
    </row>
    <row r="24" spans="2:6" ht="32.25" customHeight="1">
      <c r="B24" s="28"/>
    </row>
    <row r="25" spans="2:6" ht="15.75">
      <c r="B25" s="155"/>
      <c r="C25" s="156"/>
      <c r="D25" s="156"/>
      <c r="E25" s="156"/>
      <c r="F25" s="156"/>
    </row>
    <row r="26" spans="2:6" ht="33.75" customHeight="1"/>
    <row r="27" spans="2:6" ht="15.75">
      <c r="B27" s="46"/>
      <c r="C27" s="45"/>
      <c r="D27" s="157"/>
      <c r="E27" s="156"/>
      <c r="F27" s="156"/>
    </row>
  </sheetData>
  <mergeCells count="7">
    <mergeCell ref="C1:G1"/>
    <mergeCell ref="J5:N5"/>
    <mergeCell ref="B2:H2"/>
    <mergeCell ref="B25:F25"/>
    <mergeCell ref="D27:F27"/>
    <mergeCell ref="B3:F3"/>
    <mergeCell ref="D4:F4"/>
  </mergeCells>
  <phoneticPr fontId="1" type="noConversion"/>
  <pageMargins left="0.62992125984251968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L77"/>
  <sheetViews>
    <sheetView topLeftCell="A43" workbookViewId="0">
      <selection activeCell="B46" sqref="B46"/>
    </sheetView>
  </sheetViews>
  <sheetFormatPr defaultRowHeight="12.75"/>
  <cols>
    <col min="1" max="1" width="0.140625" style="1" customWidth="1"/>
    <col min="2" max="2" width="54.42578125" style="3" customWidth="1"/>
    <col min="3" max="3" width="23.7109375" style="4" customWidth="1"/>
    <col min="4" max="4" width="11.140625" style="5" customWidth="1"/>
    <col min="5" max="5" width="12.140625" style="6" customWidth="1"/>
    <col min="6" max="6" width="11.5703125" style="6" customWidth="1"/>
    <col min="7" max="7" width="4" style="1" hidden="1" customWidth="1"/>
    <col min="8" max="8" width="9.140625" style="1" hidden="1" customWidth="1"/>
    <col min="9" max="16384" width="9.140625" style="1"/>
  </cols>
  <sheetData>
    <row r="1" spans="2:12" ht="67.5" customHeight="1">
      <c r="C1" s="124" t="s">
        <v>403</v>
      </c>
      <c r="D1" s="158"/>
      <c r="E1" s="158"/>
      <c r="F1" s="158"/>
      <c r="G1" s="158"/>
    </row>
    <row r="2" spans="2:12" ht="18" customHeight="1">
      <c r="B2" s="153"/>
      <c r="C2" s="154"/>
      <c r="D2" s="154"/>
      <c r="E2" s="154"/>
      <c r="F2" s="154"/>
      <c r="G2" s="154"/>
      <c r="H2" s="154"/>
    </row>
    <row r="3" spans="2:12" ht="47.25" customHeight="1">
      <c r="B3" s="159" t="s">
        <v>364</v>
      </c>
      <c r="C3" s="159"/>
      <c r="D3" s="159"/>
      <c r="E3" s="160"/>
      <c r="F3" s="160"/>
      <c r="G3" s="7"/>
      <c r="H3" s="7"/>
      <c r="I3" s="7"/>
    </row>
    <row r="4" spans="2:12">
      <c r="B4" s="7"/>
      <c r="C4" s="7"/>
      <c r="D4" s="142" t="s">
        <v>0</v>
      </c>
      <c r="E4" s="143"/>
      <c r="F4" s="143"/>
      <c r="G4" s="7"/>
      <c r="H4" s="7"/>
      <c r="I4" s="7"/>
    </row>
    <row r="5" spans="2:12" ht="90.75" customHeight="1">
      <c r="B5" s="8" t="s">
        <v>1</v>
      </c>
      <c r="C5" s="9" t="s">
        <v>4</v>
      </c>
      <c r="D5" s="10" t="s">
        <v>168</v>
      </c>
      <c r="E5" s="11" t="s">
        <v>368</v>
      </c>
      <c r="F5" s="11" t="s">
        <v>363</v>
      </c>
      <c r="I5" s="151"/>
      <c r="J5" s="152"/>
      <c r="K5" s="152"/>
      <c r="L5" s="152"/>
    </row>
    <row r="6" spans="2:12">
      <c r="B6" s="8" t="s">
        <v>6</v>
      </c>
      <c r="C6" s="8" t="s">
        <v>7</v>
      </c>
      <c r="D6" s="10">
        <v>3</v>
      </c>
      <c r="E6" s="12">
        <v>4</v>
      </c>
      <c r="F6" s="12">
        <v>5</v>
      </c>
    </row>
    <row r="7" spans="2:12" ht="43.5" customHeight="1">
      <c r="B7" s="43" t="s">
        <v>288</v>
      </c>
      <c r="C7" s="14" t="s">
        <v>279</v>
      </c>
      <c r="D7" s="102">
        <f ca="1">Целевые!F86</f>
        <v>50</v>
      </c>
      <c r="E7" s="15">
        <f ca="1">Целевые!G86</f>
        <v>50</v>
      </c>
      <c r="F7" s="15">
        <f ca="1">Целевые!H86</f>
        <v>0</v>
      </c>
    </row>
    <row r="8" spans="2:12" ht="30.75" customHeight="1">
      <c r="B8" s="33" t="s">
        <v>405</v>
      </c>
      <c r="C8" s="17" t="s">
        <v>406</v>
      </c>
      <c r="D8" s="35">
        <f ca="1">Целевые!F88</f>
        <v>50</v>
      </c>
      <c r="E8" s="18">
        <f ca="1">Целевые!G88</f>
        <v>50</v>
      </c>
      <c r="F8" s="18">
        <f ca="1">Целевые!H88</f>
        <v>0</v>
      </c>
    </row>
    <row r="9" spans="2:12" ht="70.5" customHeight="1">
      <c r="B9" s="103" t="s">
        <v>407</v>
      </c>
      <c r="C9" s="14" t="s">
        <v>188</v>
      </c>
      <c r="D9" s="102">
        <f ca="1">Целевые!F90</f>
        <v>62</v>
      </c>
      <c r="E9" s="15">
        <f ca="1">Целевые!G90</f>
        <v>89.6</v>
      </c>
      <c r="F9" s="15">
        <f ca="1">Целевые!H90</f>
        <v>133.1</v>
      </c>
    </row>
    <row r="10" spans="2:12" ht="19.5" customHeight="1">
      <c r="B10" s="51" t="s">
        <v>408</v>
      </c>
      <c r="C10" s="17" t="s">
        <v>412</v>
      </c>
      <c r="D10" s="35">
        <f ca="1">Целевые!F93</f>
        <v>0</v>
      </c>
      <c r="E10" s="18">
        <f ca="1">Целевые!G93</f>
        <v>61</v>
      </c>
      <c r="F10" s="18">
        <f ca="1">Целевые!H93</f>
        <v>62.2</v>
      </c>
    </row>
    <row r="11" spans="2:12" ht="30.75" customHeight="1">
      <c r="B11" s="51" t="s">
        <v>512</v>
      </c>
      <c r="C11" s="17" t="s">
        <v>413</v>
      </c>
      <c r="D11" s="35">
        <f ca="1">Целевые!F94</f>
        <v>40</v>
      </c>
      <c r="E11" s="18">
        <f ca="1">Целевые!G94</f>
        <v>0</v>
      </c>
      <c r="F11" s="18">
        <f ca="1">Целевые!H94</f>
        <v>0</v>
      </c>
    </row>
    <row r="12" spans="2:12" ht="15.75" customHeight="1">
      <c r="B12" s="51" t="s">
        <v>409</v>
      </c>
      <c r="C12" s="17" t="s">
        <v>414</v>
      </c>
      <c r="D12" s="35">
        <f ca="1">Целевые!F95</f>
        <v>0</v>
      </c>
      <c r="E12" s="18">
        <f ca="1">Целевые!G95</f>
        <v>0</v>
      </c>
      <c r="F12" s="18">
        <f ca="1">Целевые!H95</f>
        <v>39.700000000000003</v>
      </c>
    </row>
    <row r="13" spans="2:12" ht="15.75" customHeight="1">
      <c r="B13" s="51" t="s">
        <v>410</v>
      </c>
      <c r="C13" s="17" t="s">
        <v>415</v>
      </c>
      <c r="D13" s="35">
        <f ca="1">Целевые!F96</f>
        <v>18</v>
      </c>
      <c r="E13" s="18">
        <f ca="1">Целевые!G96</f>
        <v>19.8</v>
      </c>
      <c r="F13" s="18">
        <f ca="1">Целевые!H96</f>
        <v>21.6</v>
      </c>
    </row>
    <row r="14" spans="2:12" ht="18.75" customHeight="1">
      <c r="B14" s="51" t="s">
        <v>411</v>
      </c>
      <c r="C14" s="17" t="s">
        <v>416</v>
      </c>
      <c r="D14" s="35">
        <f ca="1">Целевые!F97</f>
        <v>4</v>
      </c>
      <c r="E14" s="18">
        <f ca="1">Целевые!G97</f>
        <v>8.8000000000000007</v>
      </c>
      <c r="F14" s="18">
        <f ca="1">Целевые!H97</f>
        <v>9.6</v>
      </c>
    </row>
    <row r="15" spans="2:12" ht="40.5" customHeight="1">
      <c r="B15" s="43" t="s">
        <v>313</v>
      </c>
      <c r="C15" s="14" t="s">
        <v>191</v>
      </c>
      <c r="D15" s="102">
        <f ca="1">Целевые!F107</f>
        <v>654.29999999999995</v>
      </c>
      <c r="E15" s="15">
        <f ca="1">Целевые!G107</f>
        <v>68</v>
      </c>
      <c r="F15" s="15">
        <f ca="1">Целевые!H107</f>
        <v>0</v>
      </c>
    </row>
    <row r="16" spans="2:12" ht="32.25" customHeight="1">
      <c r="B16" s="33" t="s">
        <v>417</v>
      </c>
      <c r="C16" s="17" t="s">
        <v>419</v>
      </c>
      <c r="D16" s="35">
        <f ca="1">Целевые!F110</f>
        <v>69.3</v>
      </c>
      <c r="E16" s="18">
        <f ca="1">Целевые!G110</f>
        <v>68</v>
      </c>
      <c r="F16" s="18">
        <f ca="1">Целевые!H110</f>
        <v>0</v>
      </c>
    </row>
    <row r="17" spans="2:6" ht="27" customHeight="1">
      <c r="B17" s="33" t="s">
        <v>418</v>
      </c>
      <c r="C17" s="17" t="s">
        <v>420</v>
      </c>
      <c r="D17" s="35">
        <f ca="1">Целевые!F111</f>
        <v>585</v>
      </c>
      <c r="E17" s="18">
        <f ca="1">Целевые!G111</f>
        <v>0</v>
      </c>
      <c r="F17" s="18">
        <f ca="1">Целевые!H111</f>
        <v>0</v>
      </c>
    </row>
    <row r="18" spans="2:6" ht="51.75" customHeight="1">
      <c r="B18" s="43" t="s">
        <v>284</v>
      </c>
      <c r="C18" s="14" t="s">
        <v>193</v>
      </c>
      <c r="D18" s="102">
        <f ca="1">Целевые!F113</f>
        <v>340</v>
      </c>
      <c r="E18" s="15">
        <f ca="1">Целевые!G113</f>
        <v>20</v>
      </c>
      <c r="F18" s="15">
        <f ca="1">Целевые!H113</f>
        <v>0</v>
      </c>
    </row>
    <row r="19" spans="2:6" ht="34.5" customHeight="1">
      <c r="B19" s="33" t="s">
        <v>421</v>
      </c>
      <c r="C19" s="17" t="s">
        <v>425</v>
      </c>
      <c r="D19" s="35">
        <f ca="1">Целевые!F116</f>
        <v>10</v>
      </c>
      <c r="E19" s="18">
        <f ca="1">Целевые!G116</f>
        <v>0</v>
      </c>
      <c r="F19" s="18">
        <f ca="1">Целевые!H116</f>
        <v>0</v>
      </c>
    </row>
    <row r="20" spans="2:6" ht="21" customHeight="1">
      <c r="B20" s="33" t="s">
        <v>422</v>
      </c>
      <c r="C20" s="17" t="s">
        <v>426</v>
      </c>
      <c r="D20" s="35">
        <f ca="1">Целевые!F117</f>
        <v>10</v>
      </c>
      <c r="E20" s="18">
        <f ca="1">Целевые!G117</f>
        <v>10</v>
      </c>
      <c r="F20" s="18">
        <f ca="1">Целевые!H117</f>
        <v>0</v>
      </c>
    </row>
    <row r="21" spans="2:6" ht="43.5" customHeight="1">
      <c r="B21" s="33" t="s">
        <v>423</v>
      </c>
      <c r="C21" s="17" t="s">
        <v>427</v>
      </c>
      <c r="D21" s="35">
        <f ca="1">Целевые!F118</f>
        <v>0</v>
      </c>
      <c r="E21" s="18">
        <f ca="1">Целевые!G118</f>
        <v>10</v>
      </c>
      <c r="F21" s="18">
        <f ca="1">Целевые!H118</f>
        <v>0</v>
      </c>
    </row>
    <row r="22" spans="2:6" ht="35.25" customHeight="1">
      <c r="B22" s="33" t="s">
        <v>424</v>
      </c>
      <c r="C22" s="17" t="s">
        <v>428</v>
      </c>
      <c r="D22" s="35">
        <f ca="1">Целевые!F119</f>
        <v>320</v>
      </c>
      <c r="E22" s="18">
        <f ca="1">Целевые!G119</f>
        <v>0</v>
      </c>
      <c r="F22" s="18">
        <f ca="1">Целевые!H119</f>
        <v>0</v>
      </c>
    </row>
    <row r="23" spans="2:6" ht="52.5" customHeight="1">
      <c r="B23" s="43" t="s">
        <v>541</v>
      </c>
      <c r="C23" s="14" t="s">
        <v>542</v>
      </c>
      <c r="D23" s="102">
        <f ca="1">Целевые!F166</f>
        <v>2101</v>
      </c>
      <c r="E23" s="15">
        <f ca="1">Целевые!G166</f>
        <v>900</v>
      </c>
      <c r="F23" s="15">
        <f ca="1">Целевые!H166</f>
        <v>3600</v>
      </c>
    </row>
    <row r="24" spans="2:6" ht="30.75" customHeight="1">
      <c r="B24" s="33" t="s">
        <v>543</v>
      </c>
      <c r="C24" s="17" t="s">
        <v>545</v>
      </c>
      <c r="D24" s="35">
        <f ca="1">Целевые!F168</f>
        <v>2101</v>
      </c>
      <c r="E24" s="18">
        <f ca="1">Целевые!G168</f>
        <v>0</v>
      </c>
      <c r="F24" s="18">
        <f ca="1">Целевые!H168</f>
        <v>3600</v>
      </c>
    </row>
    <row r="25" spans="2:6" ht="29.25" customHeight="1">
      <c r="B25" s="33" t="s">
        <v>544</v>
      </c>
      <c r="C25" s="17" t="s">
        <v>546</v>
      </c>
      <c r="D25" s="35">
        <f ca="1">Целевые!F169</f>
        <v>0</v>
      </c>
      <c r="E25" s="18">
        <f ca="1">Целевые!G169</f>
        <v>900</v>
      </c>
      <c r="F25" s="18">
        <f ca="1">Целевые!H169</f>
        <v>0</v>
      </c>
    </row>
    <row r="26" spans="2:6" ht="41.25" customHeight="1">
      <c r="B26" s="43" t="s">
        <v>527</v>
      </c>
      <c r="C26" s="14" t="s">
        <v>526</v>
      </c>
      <c r="D26" s="102">
        <f ca="1">Целевые!F185</f>
        <v>320</v>
      </c>
      <c r="E26" s="15">
        <f ca="1">Ведомственная!H175</f>
        <v>310</v>
      </c>
      <c r="F26" s="15">
        <f ca="1">Целевые!H185</f>
        <v>0</v>
      </c>
    </row>
    <row r="27" spans="2:6" ht="21.75" customHeight="1">
      <c r="B27" s="33" t="s">
        <v>528</v>
      </c>
      <c r="C27" s="17" t="s">
        <v>529</v>
      </c>
      <c r="D27" s="35">
        <f ca="1">Целевые!F187</f>
        <v>320</v>
      </c>
      <c r="E27" s="18">
        <f ca="1">Целевые!G187</f>
        <v>310</v>
      </c>
      <c r="F27" s="18">
        <f ca="1">Целевые!H187</f>
        <v>0</v>
      </c>
    </row>
    <row r="28" spans="2:6" ht="52.5" customHeight="1">
      <c r="B28" s="43" t="s">
        <v>576</v>
      </c>
      <c r="C28" s="14" t="s">
        <v>280</v>
      </c>
      <c r="D28" s="102">
        <f ca="1">Целевые!F272</f>
        <v>240</v>
      </c>
      <c r="E28" s="15">
        <f ca="1">Целевые!G272</f>
        <v>0</v>
      </c>
      <c r="F28" s="15">
        <f ca="1">Целевые!H272</f>
        <v>0</v>
      </c>
    </row>
    <row r="29" spans="2:6" ht="29.25" customHeight="1">
      <c r="B29" s="33" t="s">
        <v>429</v>
      </c>
      <c r="C29" s="17" t="s">
        <v>431</v>
      </c>
      <c r="D29" s="35">
        <f ca="1">Целевые!F274</f>
        <v>55</v>
      </c>
      <c r="E29" s="18">
        <f ca="1">Целевые!G274</f>
        <v>0</v>
      </c>
      <c r="F29" s="18">
        <f ca="1">Целевые!H274</f>
        <v>0</v>
      </c>
    </row>
    <row r="30" spans="2:6" ht="30.75" customHeight="1">
      <c r="B30" s="33" t="s">
        <v>430</v>
      </c>
      <c r="C30" s="17" t="s">
        <v>432</v>
      </c>
      <c r="D30" s="35">
        <f ca="1">Целевые!F275</f>
        <v>185</v>
      </c>
      <c r="E30" s="18">
        <f ca="1">Целевые!G275</f>
        <v>0</v>
      </c>
      <c r="F30" s="18">
        <f ca="1">Целевые!H275</f>
        <v>0</v>
      </c>
    </row>
    <row r="31" spans="2:6" ht="38.25">
      <c r="B31" s="43" t="s">
        <v>282</v>
      </c>
      <c r="C31" s="14" t="s">
        <v>182</v>
      </c>
      <c r="D31" s="102">
        <f ca="1">Целевые!F59</f>
        <v>202.7</v>
      </c>
      <c r="E31" s="15">
        <f ca="1">Целевые!G59</f>
        <v>117</v>
      </c>
      <c r="F31" s="15">
        <f ca="1">Целевые!H59</f>
        <v>0</v>
      </c>
    </row>
    <row r="32" spans="2:6" s="22" customFormat="1" ht="18.75" customHeight="1">
      <c r="B32" s="33" t="s">
        <v>513</v>
      </c>
      <c r="C32" s="17" t="s">
        <v>433</v>
      </c>
      <c r="D32" s="35">
        <f ca="1">Целевые!F62</f>
        <v>196.7</v>
      </c>
      <c r="E32" s="18">
        <f ca="1">Целевые!G62</f>
        <v>0</v>
      </c>
      <c r="F32" s="18">
        <f ca="1">Целевые!H62</f>
        <v>0</v>
      </c>
    </row>
    <row r="33" spans="2:6" ht="18.75" customHeight="1">
      <c r="B33" s="33" t="s">
        <v>514</v>
      </c>
      <c r="C33" s="17" t="s">
        <v>434</v>
      </c>
      <c r="D33" s="35">
        <f ca="1">Целевые!F63</f>
        <v>6</v>
      </c>
      <c r="E33" s="18">
        <f ca="1">Целевые!G63</f>
        <v>6.6</v>
      </c>
      <c r="F33" s="18">
        <f ca="1">Целевые!H63</f>
        <v>0</v>
      </c>
    </row>
    <row r="34" spans="2:6" ht="30.75" customHeight="1">
      <c r="B34" s="33" t="s">
        <v>515</v>
      </c>
      <c r="C34" s="17" t="s">
        <v>518</v>
      </c>
      <c r="D34" s="35">
        <f ca="1">Целевые!F64</f>
        <v>0</v>
      </c>
      <c r="E34" s="18">
        <f ca="1">Целевые!G64</f>
        <v>4.4000000000000004</v>
      </c>
      <c r="F34" s="18">
        <f ca="1">Целевые!H64</f>
        <v>0</v>
      </c>
    </row>
    <row r="35" spans="2:6" ht="21" customHeight="1">
      <c r="B35" s="33" t="s">
        <v>516</v>
      </c>
      <c r="C35" s="17" t="s">
        <v>519</v>
      </c>
      <c r="D35" s="35">
        <f ca="1">Целевые!F65</f>
        <v>0</v>
      </c>
      <c r="E35" s="18">
        <f ca="1">Целевые!G65</f>
        <v>15</v>
      </c>
      <c r="F35" s="18">
        <f ca="1">Целевые!H65</f>
        <v>0</v>
      </c>
    </row>
    <row r="36" spans="2:6" ht="18.75" customHeight="1">
      <c r="B36" s="33" t="s">
        <v>517</v>
      </c>
      <c r="C36" s="17" t="s">
        <v>520</v>
      </c>
      <c r="D36" s="35">
        <f ca="1">Целевые!F66</f>
        <v>0</v>
      </c>
      <c r="E36" s="18">
        <f ca="1">Целевые!G66</f>
        <v>91</v>
      </c>
      <c r="F36" s="18">
        <f ca="1">Целевые!H66</f>
        <v>0</v>
      </c>
    </row>
    <row r="37" spans="2:6" ht="43.5" customHeight="1">
      <c r="B37" s="43" t="s">
        <v>575</v>
      </c>
      <c r="C37" s="14" t="s">
        <v>273</v>
      </c>
      <c r="D37" s="102">
        <f ca="1">Целевые!F278</f>
        <v>116</v>
      </c>
      <c r="E37" s="15">
        <f ca="1">Целевые!G278</f>
        <v>0</v>
      </c>
      <c r="F37" s="15">
        <f ca="1">Целевые!H278</f>
        <v>0</v>
      </c>
    </row>
    <row r="38" spans="2:6" ht="21.75" customHeight="1">
      <c r="B38" s="33" t="s">
        <v>435</v>
      </c>
      <c r="C38" s="17" t="s">
        <v>436</v>
      </c>
      <c r="D38" s="35">
        <f ca="1">Целевые!F280</f>
        <v>116</v>
      </c>
      <c r="E38" s="18">
        <f ca="1">Целевые!G280</f>
        <v>0</v>
      </c>
      <c r="F38" s="18">
        <f ca="1">Целевые!H280</f>
        <v>0</v>
      </c>
    </row>
    <row r="39" spans="2:6" ht="51">
      <c r="B39" s="43" t="s">
        <v>438</v>
      </c>
      <c r="C39" s="14" t="s">
        <v>198</v>
      </c>
      <c r="D39" s="102">
        <f ca="1">Целевые!F281</f>
        <v>15</v>
      </c>
      <c r="E39" s="15">
        <f ca="1">Целевые!G281</f>
        <v>15</v>
      </c>
      <c r="F39" s="15">
        <f ca="1">Целевые!H281</f>
        <v>15</v>
      </c>
    </row>
    <row r="40" spans="2:6" ht="18.75" customHeight="1">
      <c r="B40" s="33" t="s">
        <v>437</v>
      </c>
      <c r="C40" s="17" t="s">
        <v>439</v>
      </c>
      <c r="D40" s="35">
        <f ca="1">Целевые!F284</f>
        <v>15</v>
      </c>
      <c r="E40" s="18">
        <f ca="1">Целевые!G284</f>
        <v>15</v>
      </c>
      <c r="F40" s="18">
        <f ca="1">Целевые!H284</f>
        <v>15</v>
      </c>
    </row>
    <row r="41" spans="2:6" ht="38.25" customHeight="1">
      <c r="B41" s="43" t="s">
        <v>440</v>
      </c>
      <c r="C41" s="14" t="s">
        <v>200</v>
      </c>
      <c r="D41" s="102">
        <f ca="1">Целевые!F285</f>
        <v>165</v>
      </c>
      <c r="E41" s="15">
        <f ca="1">Целевые!G285</f>
        <v>165</v>
      </c>
      <c r="F41" s="15">
        <f ca="1">Целевые!H285</f>
        <v>165</v>
      </c>
    </row>
    <row r="42" spans="2:6" ht="39" customHeight="1">
      <c r="B42" s="33" t="s">
        <v>441</v>
      </c>
      <c r="C42" s="17" t="s">
        <v>443</v>
      </c>
      <c r="D42" s="35">
        <f ca="1">Целевые!F287</f>
        <v>60</v>
      </c>
      <c r="E42" s="18">
        <f ca="1">Целевые!G287</f>
        <v>60</v>
      </c>
      <c r="F42" s="18">
        <f ca="1">Целевые!H287</f>
        <v>60</v>
      </c>
    </row>
    <row r="43" spans="2:6" ht="30.75" customHeight="1">
      <c r="B43" s="33" t="s">
        <v>442</v>
      </c>
      <c r="C43" s="17" t="s">
        <v>444</v>
      </c>
      <c r="D43" s="35">
        <f ca="1">Целевые!F288</f>
        <v>105</v>
      </c>
      <c r="E43" s="18">
        <f ca="1">Целевые!G288</f>
        <v>105</v>
      </c>
      <c r="F43" s="18">
        <f ca="1">Целевые!H288</f>
        <v>105</v>
      </c>
    </row>
    <row r="44" spans="2:6" ht="33" customHeight="1">
      <c r="B44" s="43" t="s">
        <v>281</v>
      </c>
      <c r="C44" s="14" t="s">
        <v>202</v>
      </c>
      <c r="D44" s="102">
        <f ca="1">Целевые!F366</f>
        <v>350</v>
      </c>
      <c r="E44" s="24">
        <f ca="1">Целевые!G366</f>
        <v>0</v>
      </c>
      <c r="F44" s="24">
        <f ca="1">Целевые!H366</f>
        <v>0</v>
      </c>
    </row>
    <row r="45" spans="2:6" ht="39" customHeight="1">
      <c r="B45" s="33" t="s">
        <v>445</v>
      </c>
      <c r="C45" s="17" t="s">
        <v>446</v>
      </c>
      <c r="D45" s="35">
        <f ca="1">Целевые!F371</f>
        <v>350</v>
      </c>
      <c r="E45" s="19">
        <f ca="1">Целевые!G371</f>
        <v>0</v>
      </c>
      <c r="F45" s="19">
        <f ca="1">Целевые!H371</f>
        <v>0</v>
      </c>
    </row>
    <row r="46" spans="2:6" ht="38.25">
      <c r="B46" s="43" t="s">
        <v>447</v>
      </c>
      <c r="C46" s="14" t="s">
        <v>205</v>
      </c>
      <c r="D46" s="102">
        <f ca="1">Целевые!F414</f>
        <v>891</v>
      </c>
      <c r="E46" s="15">
        <f ca="1">Целевые!G414</f>
        <v>574.4</v>
      </c>
      <c r="F46" s="15">
        <f ca="1">Целевые!H414</f>
        <v>574.4</v>
      </c>
    </row>
    <row r="47" spans="2:6" ht="25.5">
      <c r="B47" s="33" t="s">
        <v>547</v>
      </c>
      <c r="C47" s="17" t="s">
        <v>533</v>
      </c>
      <c r="D47" s="35">
        <f ca="1">Целевые!F417</f>
        <v>103.2</v>
      </c>
      <c r="E47" s="18">
        <f ca="1">Целевые!G417</f>
        <v>103.2</v>
      </c>
      <c r="F47" s="18">
        <f ca="1">Целевые!H417</f>
        <v>103.2</v>
      </c>
    </row>
    <row r="48" spans="2:6" ht="24" customHeight="1">
      <c r="B48" s="33" t="s">
        <v>547</v>
      </c>
      <c r="C48" s="17" t="s">
        <v>535</v>
      </c>
      <c r="D48" s="35">
        <f ca="1">Целевые!F418</f>
        <v>451.2</v>
      </c>
      <c r="E48" s="18">
        <f ca="1">Целевые!G418</f>
        <v>441.2</v>
      </c>
      <c r="F48" s="18">
        <f ca="1">Целевые!H418</f>
        <v>441.2</v>
      </c>
    </row>
    <row r="49" spans="2:6" ht="27.75" customHeight="1">
      <c r="B49" s="33" t="s">
        <v>534</v>
      </c>
      <c r="C49" s="17" t="s">
        <v>536</v>
      </c>
      <c r="D49" s="35">
        <f ca="1">Целевые!F419</f>
        <v>336.6</v>
      </c>
      <c r="E49" s="18">
        <f ca="1">Целевые!G419</f>
        <v>30</v>
      </c>
      <c r="F49" s="18">
        <f ca="1">Целевые!H419</f>
        <v>30</v>
      </c>
    </row>
    <row r="50" spans="2:6" ht="28.5" customHeight="1">
      <c r="B50" s="43" t="s">
        <v>283</v>
      </c>
      <c r="C50" s="14" t="s">
        <v>195</v>
      </c>
      <c r="D50" s="102">
        <f ca="1">Целевые!F120</f>
        <v>10</v>
      </c>
      <c r="E50" s="15">
        <f ca="1">Целевые!G120</f>
        <v>10</v>
      </c>
      <c r="F50" s="15">
        <f ca="1">Целевые!H120</f>
        <v>0</v>
      </c>
    </row>
    <row r="51" spans="2:6" ht="18" customHeight="1">
      <c r="B51" s="33" t="s">
        <v>448</v>
      </c>
      <c r="C51" s="17" t="s">
        <v>449</v>
      </c>
      <c r="D51" s="35">
        <f ca="1">Целевые!F123</f>
        <v>10</v>
      </c>
      <c r="E51" s="18">
        <f ca="1">Целевые!G123</f>
        <v>10</v>
      </c>
      <c r="F51" s="18">
        <f ca="1">Целевые!H123</f>
        <v>0</v>
      </c>
    </row>
    <row r="52" spans="2:6" ht="51.75" customHeight="1">
      <c r="B52" s="43" t="s">
        <v>496</v>
      </c>
      <c r="C52" s="14" t="s">
        <v>530</v>
      </c>
      <c r="D52" s="102">
        <f ca="1">Целевые!F145</f>
        <v>8</v>
      </c>
      <c r="E52" s="15">
        <f ca="1">Целевые!G145</f>
        <v>8</v>
      </c>
      <c r="F52" s="15">
        <f ca="1">Целевые!H145</f>
        <v>0</v>
      </c>
    </row>
    <row r="53" spans="2:6" ht="18" customHeight="1">
      <c r="B53" s="33" t="s">
        <v>497</v>
      </c>
      <c r="C53" s="17" t="s">
        <v>531</v>
      </c>
      <c r="D53" s="35">
        <f ca="1">Целевые!F147</f>
        <v>3</v>
      </c>
      <c r="E53" s="18">
        <f ca="1">Целевые!G147</f>
        <v>3</v>
      </c>
      <c r="F53" s="18">
        <f ca="1">Целевые!H147</f>
        <v>0</v>
      </c>
    </row>
    <row r="54" spans="2:6" ht="18" customHeight="1">
      <c r="B54" s="33" t="s">
        <v>498</v>
      </c>
      <c r="C54" s="17" t="s">
        <v>532</v>
      </c>
      <c r="D54" s="35">
        <f ca="1">Целевые!F148</f>
        <v>5</v>
      </c>
      <c r="E54" s="18">
        <f ca="1">Целевые!G148</f>
        <v>5</v>
      </c>
      <c r="F54" s="18">
        <f ca="1">Целевые!H148</f>
        <v>0</v>
      </c>
    </row>
    <row r="55" spans="2:6" ht="42.75" customHeight="1">
      <c r="B55" s="13" t="s">
        <v>287</v>
      </c>
      <c r="C55" s="14" t="s">
        <v>285</v>
      </c>
      <c r="D55" s="102">
        <f ca="1">Целевые!F92</f>
        <v>62</v>
      </c>
      <c r="E55" s="15">
        <f ca="1">Целевые!G98</f>
        <v>25</v>
      </c>
      <c r="F55" s="15">
        <f ca="1">Целевые!H98</f>
        <v>0</v>
      </c>
    </row>
    <row r="56" spans="2:6">
      <c r="B56" s="16" t="s">
        <v>450</v>
      </c>
      <c r="C56" s="17" t="s">
        <v>453</v>
      </c>
      <c r="D56" s="35">
        <f ca="1">Целевые!F100</f>
        <v>40</v>
      </c>
      <c r="E56" s="18">
        <f ca="1">Целевые!G100</f>
        <v>0</v>
      </c>
      <c r="F56" s="18">
        <f ca="1">Целевые!H100</f>
        <v>0</v>
      </c>
    </row>
    <row r="57" spans="2:6">
      <c r="B57" s="16" t="s">
        <v>451</v>
      </c>
      <c r="C57" s="17" t="s">
        <v>454</v>
      </c>
      <c r="D57" s="35">
        <f ca="1">Целевые!F101</f>
        <v>22</v>
      </c>
      <c r="E57" s="18">
        <f ca="1">Целевые!G101</f>
        <v>0</v>
      </c>
      <c r="F57" s="18">
        <f ca="1">Целевые!H101</f>
        <v>0</v>
      </c>
    </row>
    <row r="58" spans="2:6">
      <c r="B58" s="16" t="s">
        <v>452</v>
      </c>
      <c r="C58" s="17" t="s">
        <v>455</v>
      </c>
      <c r="D58" s="35">
        <f ca="1">Целевые!F102</f>
        <v>0</v>
      </c>
      <c r="E58" s="18">
        <f ca="1">Целевые!G102</f>
        <v>25</v>
      </c>
      <c r="F58" s="18">
        <f ca="1">Целевые!H102</f>
        <v>0</v>
      </c>
    </row>
    <row r="59" spans="2:6" ht="38.25">
      <c r="B59" s="104" t="s">
        <v>294</v>
      </c>
      <c r="C59" s="14" t="s">
        <v>333</v>
      </c>
      <c r="D59" s="102">
        <f ca="1">Целевые!F149</f>
        <v>1500</v>
      </c>
      <c r="E59" s="15">
        <f ca="1">Целевые!G149</f>
        <v>0</v>
      </c>
      <c r="F59" s="15">
        <f ca="1">Целевые!H149</f>
        <v>0</v>
      </c>
    </row>
    <row r="60" spans="2:6">
      <c r="B60" s="16" t="s">
        <v>452</v>
      </c>
      <c r="C60" s="17" t="s">
        <v>456</v>
      </c>
      <c r="D60" s="35">
        <f ca="1">Целевые!F152</f>
        <v>1500</v>
      </c>
      <c r="E60" s="18">
        <f ca="1">Целевые!G152</f>
        <v>0</v>
      </c>
      <c r="F60" s="18">
        <f ca="1">Целевые!H152</f>
        <v>0</v>
      </c>
    </row>
    <row r="61" spans="2:6" ht="78.75" customHeight="1">
      <c r="B61" s="109" t="s">
        <v>457</v>
      </c>
      <c r="C61" s="14" t="s">
        <v>458</v>
      </c>
      <c r="D61" s="102">
        <f ca="1">Целевые!F129</f>
        <v>2200</v>
      </c>
      <c r="E61" s="15">
        <f ca="1">Целевые!G129</f>
        <v>2947</v>
      </c>
      <c r="F61" s="15">
        <f ca="1">Целевые!H129</f>
        <v>2947</v>
      </c>
    </row>
    <row r="62" spans="2:6" ht="51">
      <c r="B62" s="33" t="s">
        <v>459</v>
      </c>
      <c r="C62" s="17" t="s">
        <v>460</v>
      </c>
      <c r="D62" s="35">
        <f ca="1">Целевые!F131</f>
        <v>2200</v>
      </c>
      <c r="E62" s="18">
        <f ca="1">Целевые!G131</f>
        <v>2947</v>
      </c>
      <c r="F62" s="18">
        <f ca="1">Целевые!H131</f>
        <v>2947</v>
      </c>
    </row>
    <row r="63" spans="2:6" ht="43.5" customHeight="1">
      <c r="B63" s="43" t="s">
        <v>472</v>
      </c>
      <c r="C63" s="14" t="s">
        <v>461</v>
      </c>
      <c r="D63" s="102">
        <f ca="1">Целевые!F170</f>
        <v>1500</v>
      </c>
      <c r="E63" s="15">
        <f ca="1">Целевые!G170</f>
        <v>1500</v>
      </c>
      <c r="F63" s="15">
        <f ca="1">Целевые!H170</f>
        <v>1500</v>
      </c>
    </row>
    <row r="64" spans="2:6" ht="25.5">
      <c r="B64" s="33" t="s">
        <v>462</v>
      </c>
      <c r="C64" s="17" t="s">
        <v>463</v>
      </c>
      <c r="D64" s="35">
        <f ca="1">Целевые!F172</f>
        <v>1500</v>
      </c>
      <c r="E64" s="18">
        <f ca="1">Целевые!G172</f>
        <v>1500</v>
      </c>
      <c r="F64" s="18">
        <f ca="1">Целевые!H172</f>
        <v>1500</v>
      </c>
    </row>
    <row r="65" spans="2:8" ht="45" customHeight="1">
      <c r="B65" s="43" t="s">
        <v>465</v>
      </c>
      <c r="C65" s="14" t="s">
        <v>464</v>
      </c>
      <c r="D65" s="102">
        <f ca="1">Целевые!F155</f>
        <v>638</v>
      </c>
      <c r="E65" s="15">
        <f ca="1">Целевые!G155</f>
        <v>851.9</v>
      </c>
      <c r="F65" s="15">
        <f ca="1">Целевые!H155</f>
        <v>1232.8</v>
      </c>
    </row>
    <row r="66" spans="2:8" ht="22.5" customHeight="1">
      <c r="B66" s="33" t="s">
        <v>466</v>
      </c>
      <c r="C66" s="17" t="s">
        <v>467</v>
      </c>
      <c r="D66" s="35">
        <f ca="1">Целевые!F157</f>
        <v>628</v>
      </c>
      <c r="E66" s="18">
        <f ca="1">Целевые!G157</f>
        <v>841.9</v>
      </c>
      <c r="F66" s="18">
        <f ca="1">Целевые!H157</f>
        <v>1222.8</v>
      </c>
    </row>
    <row r="67" spans="2:8" ht="31.5" customHeight="1">
      <c r="B67" s="33" t="s">
        <v>468</v>
      </c>
      <c r="C67" s="17" t="s">
        <v>469</v>
      </c>
      <c r="D67" s="35">
        <f ca="1">Целевые!F158</f>
        <v>10</v>
      </c>
      <c r="E67" s="18">
        <f ca="1">Целевые!G158</f>
        <v>10</v>
      </c>
      <c r="F67" s="18">
        <f ca="1">Целевые!H158</f>
        <v>10</v>
      </c>
    </row>
    <row r="68" spans="2:8" ht="40.5" customHeight="1">
      <c r="B68" s="43" t="s">
        <v>471</v>
      </c>
      <c r="C68" s="14" t="s">
        <v>470</v>
      </c>
      <c r="D68" s="102">
        <f ca="1">Целевые!F138</f>
        <v>1785</v>
      </c>
      <c r="E68" s="15">
        <f ca="1">Целевые!G138</f>
        <v>1040</v>
      </c>
      <c r="F68" s="15">
        <f ca="1">Целевые!H138</f>
        <v>780</v>
      </c>
    </row>
    <row r="69" spans="2:8" ht="33" customHeight="1">
      <c r="B69" s="33" t="s">
        <v>551</v>
      </c>
      <c r="C69" s="17" t="s">
        <v>555</v>
      </c>
      <c r="D69" s="35">
        <f ca="1">Целевые!F140</f>
        <v>1450</v>
      </c>
      <c r="E69" s="18">
        <f ca="1">Целевые!G140</f>
        <v>970</v>
      </c>
      <c r="F69" s="18">
        <f ca="1">Целевые!H140</f>
        <v>750</v>
      </c>
    </row>
    <row r="70" spans="2:8" ht="32.25" customHeight="1">
      <c r="B70" s="33" t="s">
        <v>552</v>
      </c>
      <c r="C70" s="17" t="s">
        <v>556</v>
      </c>
      <c r="D70" s="35">
        <f ca="1">Целевые!F141</f>
        <v>300</v>
      </c>
      <c r="E70" s="18">
        <f ca="1">Целевые!G141</f>
        <v>20</v>
      </c>
      <c r="F70" s="18">
        <f ca="1">Целевые!H141</f>
        <v>30</v>
      </c>
    </row>
    <row r="71" spans="2:8" ht="22.5" customHeight="1">
      <c r="B71" s="33" t="s">
        <v>553</v>
      </c>
      <c r="C71" s="17" t="s">
        <v>557</v>
      </c>
      <c r="D71" s="35">
        <f ca="1">Ведомственная!G130</f>
        <v>10</v>
      </c>
      <c r="E71" s="18">
        <f ca="1">Целевые!G142</f>
        <v>50</v>
      </c>
      <c r="F71" s="18">
        <f ca="1">Целевые!H142</f>
        <v>0</v>
      </c>
    </row>
    <row r="72" spans="2:8" ht="19.5" customHeight="1">
      <c r="B72" s="33" t="s">
        <v>554</v>
      </c>
      <c r="C72" s="17" t="s">
        <v>558</v>
      </c>
      <c r="D72" s="35">
        <f ca="1">Целевые!F143</f>
        <v>25</v>
      </c>
      <c r="E72" s="18">
        <f ca="1">Ведомственная!H131</f>
        <v>0</v>
      </c>
      <c r="F72" s="18">
        <f ca="1">Ведомственная!I131</f>
        <v>0</v>
      </c>
    </row>
    <row r="73" spans="2:8" ht="24.75" customHeight="1">
      <c r="B73" s="25" t="s">
        <v>62</v>
      </c>
      <c r="C73" s="17"/>
      <c r="D73" s="24">
        <f>D7+D9+D15+D18+D23+D26+D28+D31+D37+D39+D41+D44+D46+D50+D52+D55+D59+D61+D63+D65+D68</f>
        <v>13210</v>
      </c>
      <c r="E73" s="24">
        <f>E7+E9+E15+E18+E23+E26+E28+E31+E37+E39+E41+E44+E46+E50+E52+E55+E59+E61+E63+E65+E68</f>
        <v>8690.9</v>
      </c>
      <c r="F73" s="24">
        <f>F7+F9+F15+F18+F23+F26+F28+F31+F37+F39+F41+F44+F46+F50+F52+F55+F59+F61+F63+F65+F68</f>
        <v>10947.3</v>
      </c>
      <c r="G73" s="24">
        <f>G7+G9+G15+G18+G23+G26+G28+G31+G37+G39+G41+G44+G46+G50+G52+G55+G59+G61+G63+G65+G68</f>
        <v>0</v>
      </c>
      <c r="H73" s="24">
        <f>H7+H9+H15+H18+H23+H26+H28+H31+H37+H39+H41+H44+H46+H50+H52+H55+H59+H61+H63+H65+H68</f>
        <v>0</v>
      </c>
    </row>
    <row r="75" spans="2:8">
      <c r="B75" s="28"/>
    </row>
    <row r="76" spans="2:8">
      <c r="B76" s="28"/>
      <c r="C76" s="29"/>
      <c r="D76" s="30"/>
      <c r="E76" s="31"/>
    </row>
    <row r="77" spans="2:8">
      <c r="C77" s="29"/>
      <c r="D77" s="30"/>
      <c r="E77" s="31"/>
    </row>
  </sheetData>
  <mergeCells count="5">
    <mergeCell ref="C1:G1"/>
    <mergeCell ref="B3:F3"/>
    <mergeCell ref="D4:F4"/>
    <mergeCell ref="I5:L5"/>
    <mergeCell ref="B2:H2"/>
  </mergeCells>
  <phoneticPr fontId="1" type="noConversion"/>
  <pageMargins left="0.62992125984251968" right="0.23622047244094491" top="0.74803149606299213" bottom="0.74803149606299213" header="0.31496062992125984" footer="0.31496062992125984"/>
  <pageSetup paperSize="9" scale="8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Ведомственная</vt:lpstr>
      <vt:lpstr>Целевые</vt:lpstr>
      <vt:lpstr>Разделы</vt:lpstr>
      <vt:lpstr>ВЦП</vt:lpstr>
      <vt:lpstr>МЦП</vt:lpstr>
      <vt:lpstr>Ведомственная!Заголовки_для_печати</vt:lpstr>
      <vt:lpstr>Ведомственная!Область_печати</vt:lpstr>
    </vt:vector>
  </TitlesOfParts>
  <Company>КБФПиК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bna</dc:creator>
  <cp:lastModifiedBy>kla_20</cp:lastModifiedBy>
  <cp:lastPrinted>2017-10-30T06:45:20Z</cp:lastPrinted>
  <dcterms:created xsi:type="dcterms:W3CDTF">2013-10-10T06:41:22Z</dcterms:created>
  <dcterms:modified xsi:type="dcterms:W3CDTF">2017-10-30T12:45:24Z</dcterms:modified>
</cp:coreProperties>
</file>